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35" windowWidth="14805" windowHeight="7980"/>
  </bookViews>
  <sheets>
    <sheet name="Մշնախ" sheetId="1" r:id="rId1"/>
    <sheet name="Sheet2" sheetId="2" r:id="rId2"/>
    <sheet name="Sheet3" sheetId="3" r:id="rId3"/>
  </sheets>
  <definedNames>
    <definedName name="_xlnm.Print_Titles" localSheetId="0">Մշնախ!$5:$6</definedName>
  </definedNames>
  <calcPr calcId="145621" fullCalcOnLoad="1"/>
</workbook>
</file>

<file path=xl/calcChain.xml><?xml version="1.0" encoding="utf-8"?>
<calcChain xmlns="http://schemas.openxmlformats.org/spreadsheetml/2006/main">
  <c r="F284" i="1" l="1"/>
  <c r="F242" i="1"/>
  <c r="F49" i="1"/>
  <c r="G49" i="1"/>
  <c r="E49" i="1"/>
  <c r="H398" i="1"/>
  <c r="H392" i="1"/>
  <c r="H386" i="1"/>
  <c r="H380" i="1"/>
  <c r="H374" i="1"/>
  <c r="H368" i="1"/>
  <c r="H362" i="1"/>
  <c r="H356" i="1"/>
  <c r="H349" i="1"/>
  <c r="H344" i="1"/>
  <c r="H325" i="1"/>
  <c r="H320" i="1"/>
  <c r="H313" i="1"/>
  <c r="H308" i="1"/>
  <c r="G284" i="1"/>
  <c r="H284" i="1"/>
  <c r="E284" i="1"/>
  <c r="H278" i="1"/>
  <c r="H273" i="1"/>
  <c r="H268" i="1"/>
  <c r="H263" i="1"/>
  <c r="H258" i="1"/>
  <c r="H253" i="1"/>
  <c r="H248" i="1"/>
  <c r="G242" i="1"/>
  <c r="H242" i="1" s="1"/>
  <c r="E242" i="1"/>
  <c r="H236" i="1"/>
  <c r="H231" i="1"/>
  <c r="H226" i="1"/>
  <c r="H221" i="1"/>
  <c r="H216" i="1"/>
  <c r="G210" i="1"/>
  <c r="F210" i="1"/>
  <c r="E210" i="1"/>
  <c r="H197" i="1"/>
  <c r="H192" i="1"/>
  <c r="H186" i="1"/>
  <c r="G180" i="1"/>
  <c r="F180" i="1"/>
  <c r="E180" i="1"/>
  <c r="H174" i="1"/>
  <c r="H169" i="1"/>
  <c r="H164" i="1"/>
  <c r="H159" i="1"/>
  <c r="H154" i="1"/>
  <c r="H149" i="1"/>
  <c r="H144" i="1"/>
  <c r="G138" i="1"/>
  <c r="H138" i="1" s="1"/>
  <c r="F138" i="1"/>
  <c r="E138" i="1"/>
  <c r="H134" i="1"/>
  <c r="H128" i="1"/>
  <c r="H122" i="1"/>
  <c r="G116" i="1"/>
  <c r="F116" i="1"/>
  <c r="E116" i="1"/>
  <c r="H110" i="1"/>
  <c r="H104" i="1"/>
  <c r="H99" i="1"/>
  <c r="H94" i="1"/>
  <c r="G88" i="1"/>
  <c r="F88" i="1"/>
  <c r="E88" i="1"/>
  <c r="H82" i="1"/>
  <c r="H77" i="1"/>
  <c r="H72" i="1"/>
  <c r="H67" i="1"/>
  <c r="G61" i="1"/>
  <c r="H61" i="1" s="1"/>
  <c r="F61" i="1"/>
  <c r="E61" i="1"/>
  <c r="H55" i="1"/>
  <c r="H49" i="1"/>
  <c r="H45" i="1"/>
  <c r="H42" i="1"/>
  <c r="G36" i="1"/>
  <c r="H36" i="1" s="1"/>
  <c r="F36" i="1"/>
  <c r="E36" i="1"/>
  <c r="H32" i="1"/>
  <c r="H26" i="1"/>
  <c r="H19" i="1"/>
  <c r="H14" i="1"/>
  <c r="G8" i="1"/>
  <c r="H8" i="1" s="1"/>
  <c r="F8" i="1"/>
  <c r="E8" i="1"/>
  <c r="H116" i="1"/>
  <c r="H180" i="1"/>
  <c r="H88" i="1"/>
  <c r="H210" i="1"/>
</calcChain>
</file>

<file path=xl/sharedStrings.xml><?xml version="1.0" encoding="utf-8"?>
<sst xmlns="http://schemas.openxmlformats.org/spreadsheetml/2006/main" count="510" uniqueCount="236">
  <si>
    <t>Ծրագրային դասիչը</t>
  </si>
  <si>
    <t>Գործառական դասիչը</t>
  </si>
  <si>
    <t>Ծրագիր/Քաղաքականության միջոցառում</t>
  </si>
  <si>
    <t>Ծրագիրը</t>
  </si>
  <si>
    <t>Միջոցառումը</t>
  </si>
  <si>
    <t>ԾՐԱԳԻՐ</t>
  </si>
  <si>
    <t>Պետական քաղաքականության մշակման, ծրագրերի համակարգման և մոնիտորինգի ծրագիր</t>
  </si>
  <si>
    <t>Ծրագրի նկարագրությունը</t>
  </si>
  <si>
    <t>Քաղաքականության մշակման և դրա կատարման, համակարգման, պետական ծրագրերի պլանավորման, մշակման, իրականացման և մոնիտորինգի (վերահսկման) ծառայություններ</t>
  </si>
  <si>
    <t>Վերջնական արդյունքի նկարագրությունը</t>
  </si>
  <si>
    <t>Ծրագիրը նպաստում է ՀՀ նախարարությունների կողմից իրականացվող ծրագրերի գծով նախատեսված արդյունքների ապահովմանը</t>
  </si>
  <si>
    <t>Քաղաքականության միջոցառումներ. Ծառայություններ</t>
  </si>
  <si>
    <t>ԱԾ19</t>
  </si>
  <si>
    <t>Մշակույթի ոլորտի պետական քաղաքականության մշակման, ծրագրերի համակարգման և մոիտորինգի ծառայություններ</t>
  </si>
  <si>
    <t>Մատուցվող ծառայության նկարագրությունը</t>
  </si>
  <si>
    <t>Ծառայություն մատուցողի անվանումը</t>
  </si>
  <si>
    <t xml:space="preserve">ՀՀ Մշակույթի նախարարություն </t>
  </si>
  <si>
    <t>ԿՀ06</t>
  </si>
  <si>
    <t>Կառավարչական հիմնարկի կողմից օգտագործվող ակտիվներ</t>
  </si>
  <si>
    <t>Վարչական սարքավորումներ</t>
  </si>
  <si>
    <t>Ակտիվի նկարագրությունը</t>
  </si>
  <si>
    <t>Համակարգչային տեխնիկայի և գրասենյակային գույքի ձեռքբերում</t>
  </si>
  <si>
    <t>Ակտիվ օգտագործող կազմակերպության անվանումը</t>
  </si>
  <si>
    <t>ԾՏ42</t>
  </si>
  <si>
    <t>Սոցիալական փաթեթների ապահովման ծրագիր</t>
  </si>
  <si>
    <t>Սոցիալական փաթեթներով ապահովում պետական հիմնարկների և կազմակերպությունների աշխատողներին</t>
  </si>
  <si>
    <t>Բնակչության կենսամակարդակի բարձրացում</t>
  </si>
  <si>
    <t>Քաղաքականության միջոցառումներ. ՏՐԱՆՍՖԵՐՏՆԵՐ</t>
  </si>
  <si>
    <t>Պետական հիմնարկների և կազմակերպությունների աշխատողների սոցիալական փաթեթով ապահովում</t>
  </si>
  <si>
    <t>Տրանսֆերտի նկարագրությունը</t>
  </si>
  <si>
    <t>Պետական հիմնարկների և կազմակերպությունների աշխատողների առողջապահական փաթեթի, հիփոթեքային վարկի, ուսման վճարի և հանգստի ապահովման գծով ծախսերի փոխհատուցում</t>
  </si>
  <si>
    <t>Նախնական (արհեստագործական) և միջին մասնագիտական կրթության ծրագիր</t>
  </si>
  <si>
    <t>Աշխատաշուկայի արդի պահանջներին համապատասխան տեխնիկական հմտություններ և կարողություններ, ինչպես նաև միջին մասնագիտական որակավորում ունեցող մասնագետների պատրաստում</t>
  </si>
  <si>
    <t>Քաղաքականության միջոցառումներ. Տրանսֆերտներ</t>
  </si>
  <si>
    <t>ԾՏ21</t>
  </si>
  <si>
    <t>Միջին մասնագիտական կրթության նպաստների տրամադրում (մշակույթի ոլորտ)</t>
  </si>
  <si>
    <t>Տրասֆերտի նկարագրությունը</t>
  </si>
  <si>
    <t>Միջին մասնագիտական կրթության գծով ուսանողական նպաստների տրամադրում ուսանողներին</t>
  </si>
  <si>
    <t>ԾՏ22</t>
  </si>
  <si>
    <t>Միջին մասնագիտական կրթություն ստացող ուսանողների կրթաթոշակ (մշակույթի ոլորտ)</t>
  </si>
  <si>
    <t>Միջին մասնագիտական կրթություն ստացող ուսանողների կրթաթոշակ</t>
  </si>
  <si>
    <t>ԱԾ01</t>
  </si>
  <si>
    <t>Թանգարանների ծրագիր</t>
  </si>
  <si>
    <t>Թանգարանային առարկաների և հավաքածուների պահպանություն, համալրում, հրապարակում</t>
  </si>
  <si>
    <t>ՀՀ մշակութային ժառանգության բաղկացուցիչ մաս հանդիսացող  թանգարանային հավաքածուների անխաթար պահպանումն ու փոխանցումը սերունդներին:
Թանգարանային հավաքածուներին հանրության հաղորդակցության աճ` նպաստելով հանրապետությունում մշակութային զբոսաշրջության խթանմանը, տնտեսական զարգացմանը, ինչպես նաև ԿԶԾ-ի իրագործմանը</t>
  </si>
  <si>
    <t>Թանգարանային ծառայություններ և ցուցահանդեսներ</t>
  </si>
  <si>
    <t>«Հայաստանի ազգային պատկերասրահ», «Հայաստանի պատմության  թանգարան», «Ե.Չարենցի անվան գրականության և արվեստի թանգարան», «Հ.Շարամբեյանի անվան ժողովրդական ստեղծագործական  կենտրոն», «Հայ և ռուս ժողովուրդների բարեկամության թանգարան», «Ն.Ադոնցի անվան Սիսիանի պատմության թանգարան», «Հրազդանի երկրագիտական թանգարան», «Փայտարվեստի  թանգարան», «Ռուսական արվեստի թանգարան», «Երվանդ Քոչարի թանգարան», «Հ.Թումանյանի թանգարան», «Ս.Փարաջանովի թանգարան», «Ա.Իսահակյանի տուն-թանգարան», «Ե.Չարենցի տուն-թանգարան», «Ա.Սպենդիարյանի տուն–թանգարան», «Ա.Խաչատրյանի տուն-թանգարան», «Օրբելի եղբայրների տուն-թանգարան», «Մ.Սարյանի տուն-թանգարան», «Պատմամշակութային արգելոց-թանգարանների և պատմական միջավայրի պահպանության ծառայություն», «Կոմիտասի թանգարան-ինստիտոտ», «Խ. Աբովյանի տուն-թանգարան» ՊՈԱԿ-ներ</t>
  </si>
  <si>
    <t>Կինեմատոգրաֆիայի ծրագիր</t>
  </si>
  <si>
    <t>Խաղարկային, մուլտիպլիկացիոն, վավերագրական կինոնկարների արտադրություն, մասնակցություն կինոշուկաներին, կինոփառատոններին, կինո-ֆոտո-ֆոնո հավաքածուի պահպանում</t>
  </si>
  <si>
    <t>Քաղաքացիական հասարակության տեղեկացվածության և հաղորդակցման բարձրացում կինոարվեստին</t>
  </si>
  <si>
    <t>Կինոնկարների արտադրություն</t>
  </si>
  <si>
    <t xml:space="preserve">Խաղարկային, մուլտիպլիկացիոն և վավերագրական կինոնկարների արտադրություն </t>
  </si>
  <si>
    <t>«Հայաստանի ազգային կինոկենտրոն» ՊՈԱԿ, «Փաստավավերագրական ֆիլմերի «Հայկ» կինոստուդիա» ՊՈԱԿ, «Ռոբերտ Սահակյանցի անվան անիմացիոն արվեստանոց» ՀԿ</t>
  </si>
  <si>
    <t>ԱԾ02</t>
  </si>
  <si>
    <t>Կինո-ֆոտո-ֆոնո հավաքածուի պահպանման ծառայություններ</t>
  </si>
  <si>
    <t>Կինո-ֆոտո-ֆոնո հավաքածուի պահպանում, վերականգնում</t>
  </si>
  <si>
    <t>«Հայաստանի ազգային կինոկենտրոն» ՊՈԱԿ, «Փաստավավերագրական ֆիլմերի «Հայկ» կինոստուդիա» ՊՈԱԿ</t>
  </si>
  <si>
    <t>ԱԾ03</t>
  </si>
  <si>
    <t>Ազգային կինոծրագրերի իրականացում</t>
  </si>
  <si>
    <t>«Հայաստանի ազգային կինոկենտրոն» ՊՈԱԿ</t>
  </si>
  <si>
    <t>ԱԾ04</t>
  </si>
  <si>
    <t>08.02.06</t>
  </si>
  <si>
    <t>Փաստավավերագրական կինոծրագրերի իրականացում</t>
  </si>
  <si>
    <t>Վավերագրական կինոնկարների արտադրություն</t>
  </si>
  <si>
    <t>«Փաստավավերագրական ֆիլմերի «Հայկ» կինոստուդիա» ՊՈԱԿ</t>
  </si>
  <si>
    <t>Պատմամշակույթային ժառանգության պահպանման և վերականգնման ծրագիր</t>
  </si>
  <si>
    <t>Պատմամշակույթային ժառանգության գիտահետազոտական աշխատանքներ,  հուշարձանների տեխնիկական վիճակի մոնիթորինգ, հուշարձանների վավերագրում, մշակութաբանական ու արվեստաբանական փորձաքննություն</t>
  </si>
  <si>
    <t>Պատմամշակութային ժառանգության պահպանում, հանրահռչակում, հասարակության հետ հաղորդակցման բարձրացում, հաջորդ սերունդներին փոխանցում, զբոսաշրջության խթանում</t>
  </si>
  <si>
    <t>Պատմամշակութային ժառանգության գիտահետազոտական աշխատանքներ</t>
  </si>
  <si>
    <t xml:space="preserve">Հուշարձանների պետական հաշվառում, պահպանական գոտիների նախագծերի կազմում, հուշարձանների պետական կադաստրի կազմում, պեղումների կատարում </t>
  </si>
  <si>
    <t>«Պատմամշակութային ժառանգության գիտահետազոտական կենտրոն» ՊՈԱԿ</t>
  </si>
  <si>
    <t>Մշակութային արժեքների փորձաքննության ծառայություններ</t>
  </si>
  <si>
    <t>Մշակութային նշանակության առարկաների մշակութաբանական ու արվեստաբանական փորձաքննություն</t>
  </si>
  <si>
    <t>«Մշակութային արժեքների փորձագիտական կենտրոն» ՊՈԱԿ</t>
  </si>
  <si>
    <t>Աջակցություն հայկական պատմամշակութային հուշարձանների վավերագրմանը</t>
  </si>
  <si>
    <t>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վավերագրի կազմում, վավերագրված հուշարձանների ցուցակների կազմում ըստ բնակավայրերի</t>
  </si>
  <si>
    <t>«Հայկական ճարտարապետությունն ուսումնասիրող հիմնադրամ»</t>
  </si>
  <si>
    <t xml:space="preserve">Ոչ ֆինանսական ակտիվների գծով միջոցառումներ </t>
  </si>
  <si>
    <t>ԱՁ01</t>
  </si>
  <si>
    <t>Հուշարձանների ամրակայում, նորոգում և վերականգնում</t>
  </si>
  <si>
    <t>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</si>
  <si>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Ծրագիրը (ծրագրերը), որին (որոնց) առնչվում է ակտիվը</t>
  </si>
  <si>
    <t>1075-Պատմամշակույթային ժառանգության պահպանման և վերականգնման ծրագիր</t>
  </si>
  <si>
    <t>Գրադարանային ծառայությունների ծրագիր</t>
  </si>
  <si>
    <t>Գրադարանային հավաքածուների պահպանում և համալրում, ընթերցողների սպասարկում, գրադարանային միջոցառումների կազմակերպում</t>
  </si>
  <si>
    <t>Բնակչության կրթական մակարդակի և իրազեկվածության բարձրացում` նպաստելով ԿԶԾ կրթական նպատակների իրագործմանը, հանրապետության գիտական, տեխնիկական և մշակութային ներուժի զարգացմանը</t>
  </si>
  <si>
    <t>Գրադարանային ծառայություններ (մշակույթի ոլորտ)</t>
  </si>
  <si>
    <t>ՙՀայաստանի ազգային գրադարան՚ ՊՈԱԿ, ՙԽնկո-Ապոր անվան մանկական ազգային գրադարան՚ ՊՈԱԿ, ՙԵրաժշտագիտական  գրադարան՚ ՊՈԱԿ, ՙՎ. Պետրոսյանի անվան Արագածոտնի մարզային գրադարան՚ ՊՈԱԿ, ՙՕ.Չուբարյանի անվան Արարատի մարզային գրադարան՚ ՊՈԱԿ, ՙԱրմավիրի մարզային գրադարան՚ ՊՈԱԿ, ՙՎ. Պետրոսյանի անվան Գեղարքունիքի մարզային գրադարան՚ ՊՈԱԿ,  ՙԼոռու մարզային գրադարան՚ ՊՈԱԿ, ՙՇիրակի մարզային գրադարան՚ ՊՈԱԿ, ՙԿոտայքի մարզային գրադարան՚ ՊՈԱԿ, ՙՍյունիքի մարզային գրադարան՚ ՊՈԱԿ, ՙՎայոց ձորի մարզային գրադարան՚ ՊՈԱԿ, ՙՏավուշի մարզային  գրադարան՚ ՊՈԱԿ</t>
  </si>
  <si>
    <t>ԾՏ06</t>
  </si>
  <si>
    <t>08.02.05.</t>
  </si>
  <si>
    <t>Սփյուռքի հայապահպանության ծրագիր</t>
  </si>
  <si>
    <t xml:space="preserve">Սփյուռքում հայապահպանությանն ուղղված միջոցառումների իրականացում </t>
  </si>
  <si>
    <t>Սփյուռքի գաղթօջախներում հայրենիքի և հայ ինքնության վերաբերյալ իմացության մակարդակի բարձրացում և հայապահպանության ամրապնդում</t>
  </si>
  <si>
    <t>Աջակցություն օտարերկրյա պետություններում հայալեզու թատերական ներակայացումներին</t>
  </si>
  <si>
    <t>Մասնակի աջակցություն Թբիլիսիի Պ. Ադամյանի անվան թատրոնին</t>
  </si>
  <si>
    <t>Մշակույթի ոլորտում հրատարակչական և տեղեկատվական ծառայությունների ծրագիր</t>
  </si>
  <si>
    <t>Գրականության, պետական և ոչ պետական մամուլի հրատարակում, տեղեկատվության ձեռքբերում, պահպանում, արխիվացում և տարածում, մշակութային ծրագրերի և միջոցառումների մասին հանրային իրազեկում</t>
  </si>
  <si>
    <t>Բնակչության տեղեկացվածության և կրթական մակարդակի աճ` նպաստելով ԿԶԾ կրթական նպատակաների իրագործմանը</t>
  </si>
  <si>
    <t>Գրականության հրատարակում</t>
  </si>
  <si>
    <t>Հանրագիտարանային, ալբոմային, հանրամատչելի, թարգմանական Անկախության 25-ամյակին և մեր մեծերին նվիրված գրականության հրատարակում</t>
  </si>
  <si>
    <t>«Գնումների մասին» ՀՀ օրենքի համաձայն ընտրված կազմակերպություններ</t>
  </si>
  <si>
    <t>Աջակցություն գրականության հրատարակմանը</t>
  </si>
  <si>
    <t>Սփյուռքահայ,ազգային փոքրամասնությունների, Առաջին գիրք, ալբոմային, թարգմանական գրականության հրատարակումներ</t>
  </si>
  <si>
    <t>Հրատարակչական կազմակերպություններ</t>
  </si>
  <si>
    <t>Պետական մամուլի հրատարակում</t>
  </si>
  <si>
    <t>«Հանրապետություն» ՓԲԸ, «Հայաստանի Հանրապետություն-Ռեսպուբլիկա Արմենիա» ՓԲԸ</t>
  </si>
  <si>
    <t>Ոչ պետական մամուլի հրատարակում</t>
  </si>
  <si>
    <t>Ազգային փոքրամասնությունների համար Հայաստանում լույս տեսնող, մշակութային, գրական արվեստի քննադատություն պարունակող տպագիր և էլեկտրոնային, մարզային մամուլի հրատարակումներ</t>
  </si>
  <si>
    <t>ԱԾ05</t>
  </si>
  <si>
    <t>Տեղեկատվության ձեռքբերման, պահպանման և արխիվացման ծառայություններ</t>
  </si>
  <si>
    <t>«Արմենպրես» ՓԲԸ</t>
  </si>
  <si>
    <t>ԱԾ06</t>
  </si>
  <si>
    <t>ԱՊՀ երկրներում հեռուստառադիոծրագրերի հեռարձակում</t>
  </si>
  <si>
    <t>«Միր» միջպետական հեռուստառադիոհեռուստաընկերություն» ՓԲԸ Հայաստանի մասնաճյուղ</t>
  </si>
  <si>
    <t>ԱԾ07</t>
  </si>
  <si>
    <t>Գրական ժառանգության պահպանում և տարածում</t>
  </si>
  <si>
    <t>Գրական ժառանգության պահպանման և տարածման ծառայությունների մատուցում</t>
  </si>
  <si>
    <t>«Գրքի և հրատարակչական գործի կենտրոն» ՊՈԱԿ</t>
  </si>
  <si>
    <t>Հանրակրթության ծրագիր</t>
  </si>
  <si>
    <t>Տարրական, հիմնական և միջնակարգ (լրիվ) ընդհանուր կրթության ծառայությունների մատուցում</t>
  </si>
  <si>
    <t>Հանրակրթական մակարդակում սովորողների ընդգրկվածության,
գրագիտության և համակողմանի զարգացման բարձր մակարդակի ապահովում</t>
  </si>
  <si>
    <t>ԱԾ88</t>
  </si>
  <si>
    <t>Տարրաական մասնագիտացված հանրակրթություն (մշակույթի ոլորտ)</t>
  </si>
  <si>
    <t>Երաժշտական դպրոցներում ուսուցման կազմակերպում</t>
  </si>
  <si>
    <t>«Երևանի Պ.Չայկովսկու անվ. միջնակարգ երաժշտական մասնագիտական դպրոց» ՊՈԱԿ</t>
  </si>
  <si>
    <t>ԱԾ92</t>
  </si>
  <si>
    <t>Հիմնական մասնագիտացված հանրակրթություն (մշակույթի ոլորտ)</t>
  </si>
  <si>
    <t>ԱԾ96</t>
  </si>
  <si>
    <t>Միջնակարգ մասնագիտացված հանրակրթություն (մշակույթի ոլորտ)</t>
  </si>
  <si>
    <t>ԾՏ15</t>
  </si>
  <si>
    <t>Մասնագիտացված հանրակրթական ուսումնական հաստատությունների երեխաների կրթաթոշակ միջնակարգ (լրիվ) ընդհանուր կրթության մակարդակում (մշակույթի ոլորտ)</t>
  </si>
  <si>
    <t>Երաժշտական դպրոցներում միջնակարգ (լրիվ) ընդհանուր կրթություն ստացողների կրթաթոշակ</t>
  </si>
  <si>
    <t>ԾՏ20</t>
  </si>
  <si>
    <t>Սոցիալապես անապահով ընտանիքների երեխաների դասագրքերի վարձավճարների փոխհատուցում (մշակույթի ոլորտ)</t>
  </si>
  <si>
    <t>Արտաուսումնական դաստիարակության ծրագիր</t>
  </si>
  <si>
    <t>Արվեստի, սպորտի դասընթացների իրականացում ակումբներում,
մարզադպրոցներում և արտադպրոցական դաստիարակության այլ
կենտրոններում</t>
  </si>
  <si>
    <t>Հանրակրթական ուսուցման համակարգում ընդգրկված երեխաների ֆիզիկական, հոգևոր և գեղագիտական զարգացում, բնապահպանական և կիրառական գիտելիքների ձեռքբերում</t>
  </si>
  <si>
    <t>ԱԾ09</t>
  </si>
  <si>
    <t>Արտադպրոցական դաստիարակություն (Մշակույթի ոլորտ)</t>
  </si>
  <si>
    <t>Հաշմանդամ երեխաների  գեղարվեստական կրթության և գեղագիտական դաստիարակության կազմակերպում</t>
  </si>
  <si>
    <t>«Հաշմանդամ երեխաների հատուկ ստեղծագործական կենտրոն» ՊՈԱԿ</t>
  </si>
  <si>
    <t>ԱԾ21</t>
  </si>
  <si>
    <t>Երաժշտական և արվեստի դպրոցներում ուսումնամեթոդական աշխատանքներ</t>
  </si>
  <si>
    <t>ՀՀ երաժշտական և արվեստի դպրոցներում մեթոդական աշխատանքների
կազմակերպում և իրականացում</t>
  </si>
  <si>
    <t>Մշակութային կրթության աջակցության հիմնադրամ</t>
  </si>
  <si>
    <t>ԱԾ22</t>
  </si>
  <si>
    <t>Երաժշտական, արվեստի և գեղարվեստի դպրոցների համար ուսումնական նոր ծրագրերի, դասագրքերի, մեթոդական ձեռնարկների մշակում և հրատարակում</t>
  </si>
  <si>
    <t>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</si>
  <si>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Գնման արդյունքում ընտրված կազմակերպություն</t>
  </si>
  <si>
    <t>ԱԾ38</t>
  </si>
  <si>
    <t>Երաժշտական և արվեստի դպրոցների աշակերտներին երաժշտական գործիքներով ապահովում</t>
  </si>
  <si>
    <t>Ազգային, փողային և լարային գործիքների ձեռքբերում</t>
  </si>
  <si>
    <t>ՀՀ մշակույթի նախարարության «Մշակութային կրթության աջակցության հիմնադրամ»</t>
  </si>
  <si>
    <t>ԱԾ39</t>
  </si>
  <si>
    <t>Հայաստանի Հանրապետությունում և ԼեռնայինՂարաբաղի Հանրապետությունում տաղանդավոր պատանի երաժիշտ- կատարողների զարգացման և կատարելագործման նպատակային ծրագիր</t>
  </si>
  <si>
    <t>Տաղանդավոր պատանի երաժիշտ-կատարողների զարրգացում և կատարելագործում</t>
  </si>
  <si>
    <t>«Հարմոնիում երաժշտության զարգացման կենտրոն» ՀԿ</t>
  </si>
  <si>
    <t>Արվեստի պահպանման և զարգացման ծրագիր</t>
  </si>
  <si>
    <t>Թատերարվեստի, երաժշտարվեստի, պարարվեստի, կերպարվեստի, ժողարվեստի ոլորտի ծառայություններ</t>
  </si>
  <si>
    <t>Քաղաքացիական հասարակության տեղեկացվածության և հաղորդակցման բարձրացում արվեստի ոլորտում</t>
  </si>
  <si>
    <t>Օպերային և բալետային արվեստի ներկայացումներ</t>
  </si>
  <si>
    <t>Օպերային և բալետային արվեստի ներկայացումների բեմադրություն, թատրոնի գործունեության ապահովում, ազգային օպերային և բալետային արվեստի խթանում</t>
  </si>
  <si>
    <t>«Ալ. Սպենդիարյանի անվան օպերայի և բալետի ազգային ակադեմիական թատրոն» ՊՈԱԿ</t>
  </si>
  <si>
    <t>Ազգային ակադեմիական թատերարվեստի ներկայացումներ</t>
  </si>
  <si>
    <t>Ազգային թատերարվեստի ներկայացումների բեմադրության, թատրոնի գործունեության ապահովում ազգային թատերարվեստի խթանում</t>
  </si>
  <si>
    <t>«Գ.Սունդուկյանի անվան ազգային ակադեմիական թատրոն» ՊՈԱԿ</t>
  </si>
  <si>
    <t>Թատերական ներկայացումներ</t>
  </si>
  <si>
    <t>Թատերական ներկայացումների բեմադրություններ</t>
  </si>
  <si>
    <t>«Կ.Ստանիսլավսկու անվան պետական ռուսական դրամատիկական թատրոն»ՊՈԱԿ, «Հ.Պարոնյանի անվան երաժշտական կոմեդիայի պետական թատրոն» ՊՈԱԿ, «Գյումրու Վ.Աճեմյանի անվան պետական դրամատիկական թատրոն» ՊՈԱԿ, «Վանաձորի Հ.Աբելյանի անվան պետական դրամատիկական թատրոն» ՊՈԱԿ, «Արտաշատի Ա.Խարազյանի անվան պետական դրամատիկական թատրոն» ՊՈԱԿ, «Երևանի Հ.Թումանյանի անվան պետական տիկնիկային թատրոն» ՊՈԱԿ, «Երաժշտական կամերային պետական թատրոն» ՊՈԱԿ, «Երևանի խամաճիկների պետական  թատրոն» ՊՈԱԿ, «Երևանի կամերային պետական թատրոն» ՊՈԱԿ, «Արմեն Մազմանյանի անվան բեմարվեստի ազգային փորձարարական «Գոյ» կենտրոն» ՊՈԱԿ, «Սոս Սարգսյանի անվան համազգային թատրոն» ՊՈԱԿ, «Երևանի մնջախաղի պետական թատրոն» ՊՈԱԿ, «Խորեոգրաֆիայի պետական թատրոն» ՊՈԱԿ, «Գորիսի Վ.Վաղարշյանի անվան պետական դրամատիկական թատրոն» ՊՈԱԿ</t>
  </si>
  <si>
    <t>Երաժշտարվեստի և պարարվեստի համերգներ</t>
  </si>
  <si>
    <t>Երաժշտական համույթների, համերգային կազմակերպությունների կողմից համերգային ծրագրերի իրականացում</t>
  </si>
  <si>
    <t>«Հայաստանի ազգային ֆիլհարմոնիկ նվագախումբ» ՊՈԱԿ, «Թ.Ալթունյանի անվան երգի-պարի պետական համույթ» ՊՈԱԿ, «Հայաստանի պարի պետական անսամբլ» ՊՈԱԿ, «Հայաստանի պարարվեստի «Բարեկամություն» պետական համույթ» ՊՈԱԿ, «Հայաստանի երգի պետական թատրոն» ՊՈԱԿ, «Հայաստանի պետական ֆիլհարմոնիա» ՊՈԱԿ, «Ժողովրդական երաժշտության ազգային կենտրոն» ՊՈԱԿ,  «Հայաստանի էստրադային ջազ նվագախումբ» ՊՈԱԿ, «Կոմիտասի անվան ազգային քառյակ» ՊՈԱԿ, «Հայ հոգևոր երաժշտության կենտրոն» ՊՈԱԿ, «Կամերային երաժշտության ազգային կենտրոն» ՊՈԱԿ, «Հայաստանի պետական երիտասարդական նվագախումբ» ՊՈԱԿ</t>
  </si>
  <si>
    <t>Համայնքային մշակույթի և ազատ ժամանցի կազմակերպում</t>
  </si>
  <si>
    <t>Համայնքային մշակույթի և ազատ ժամանցի կազմակերպում մշակույթի կենտրոններում, տարածքային մշակութային միջոցառումների իրականացում</t>
  </si>
  <si>
    <t>«Ստեփանավանի մշակույթի և ժամանցի կենտրոն» ՊՈԱԿ</t>
  </si>
  <si>
    <t>Մշակութային միջոցառումների իրականացում</t>
  </si>
  <si>
    <t>Ժամանակակից արվեստի պրոպագանդում, տարածում, մատչելիության ապահովում, ՀՀ մարզերում մշակութային կյանքին մասնակցելու, մշակութային արժեքներին հաղորդակցվելու, ունակություններն ու հետաքրքրությունները  դրսևորելու, ազատորեն ստեղծագործելու իրավունքների ապահովում, անցյալում ստեղծված, պահպանվող, կիրառվող և բանավոր ճանապարհով փոխանցվող ավանդական մշակութային արժեքների ամբողջության պահպանությանը ուղղված ծառայությունների և մշակույթին նվիրված հեռուստահաղորդաշարերի իրականացում</t>
  </si>
  <si>
    <t>Մշակութային կազմակերպություններ</t>
  </si>
  <si>
    <t>ԱԾ30</t>
  </si>
  <si>
    <t>Ազգային ակադեմիական խմբերգային համերգներ</t>
  </si>
  <si>
    <t>Խմբերգային համերգների և համերգային կատարումների իրականացում</t>
  </si>
  <si>
    <t>«Հայաստանի պետական ազգային ակադեմիական երգչախումբ» ՊՈԱԿ</t>
  </si>
  <si>
    <t>ԱԾ34</t>
  </si>
  <si>
    <t>Հայաստանի Հանրապետության և մայիսյան հերոսամարտերի 100-ամյակին նվիրված միջոցառումների իրականացում</t>
  </si>
  <si>
    <t>Մատուցվող ծառայությունների նկարագրությունը</t>
  </si>
  <si>
    <t>Ցուցահանդես` «Հայաստանի Առաջին Հանրապետությունը` 100 տարվա հետահայաց»</t>
  </si>
  <si>
    <t>ՀՀ օրենսդրությամբ սահմանված կարգով ընտրված կազմակերպություն</t>
  </si>
  <si>
    <t>ԱԾ35</t>
  </si>
  <si>
    <t>Հայաստանի Հանրապետության և մայիսյան հերոսամարտերի 100-ամյակի կարգախոսի և խորհրդանիշի մրցույթի անցկացում և հաստատում</t>
  </si>
  <si>
    <t>ԱԾ36</t>
  </si>
  <si>
    <t>ՀՀ մարզերում Հայաստանի Հանրապետության և մայիսյան հերոսամարտերի 100-ամյակին նվիրված տոնական համերգներին հանրապետության ճանաչված երգիչ-երգչուհիների մասնակցություն</t>
  </si>
  <si>
    <t>Ժամանակակից արվեստի պրոպագանդում, տարածում, մատչելիության ապահովում, ՀՀ մարզերում մշակութային կյանքին մասնակցելու, մշակութային արժեքներին հաղորդակցվելու, ունակություններն ու հետաքրքրություները դրսևորելու, ազատորեն ստեղծագործելու իրավունքների ապահովում, 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ծառայությունների և մշակույթին նվիրված հեռուստահաղորդաշարերի իրականացում</t>
  </si>
  <si>
    <t>Մշակութային կազմակերպություններ` «Գ. Սունդուկյանի անվան ազգային ակադեմիական թատրոն» ՊՈԱԿ, «Կենդանի քարեր» երիտասարդական ՀԿ,«Տերյան մշակութային կենտրոն» ՀԿ, «Ռուսական արվեստի թանգարան(պրոֆ. Ա.Աբրահամյանի հավաքածու)» ՊՈԱԿ, «Մյուզիք օֆ Արմենիա» մշակութային ՀԿ, «Հայաստանի նկարիչների միություն» ՀԿ, «Նարեկացի» արվեստների միավորում» ՀԿ, «Նահապետ» ՍՊԸ, «Հայաստանի կոմպոզիտորների միություն» ՀԿ</t>
  </si>
  <si>
    <t>Պետական կազմակերպություններում ներդրումներ</t>
  </si>
  <si>
    <t>ԵԿ01</t>
  </si>
  <si>
    <t>Ներդրումներ լիազոր կառավարման ներքո գտնվող պետական կազմակերպություններում</t>
  </si>
  <si>
    <t>Ներդրման նկարագրությունը</t>
  </si>
  <si>
    <t>Գորիսի Վ. Վաղարշյանի անվան պետական դրամատիկական թատրոնի վերանորոգման, լուսաձայնային համակարգի և բեմի հանդերձանքի վերազինում</t>
  </si>
  <si>
    <t>Կազմակերպության անվանումը, որտեղ կատարվում է ներդրումը</t>
  </si>
  <si>
    <t>Գորիսի Վ. Վաղարշյանի անվան պետական դրամատիկական թատրոն» ՊՈԱԿ</t>
  </si>
  <si>
    <t>ՀՀ մշակութային ժառանգության բաղկացուցիչ մաս հանդիսացող  թանգարանային հավաքածուների անխաթար պահպանումն ու փոխանցումը սերունդներին:
Թանգարանային հավաքածուներին հանրության հաղորդակցության աճ` նպաստելով հանրապետությունում մշակութային զբոսաշրջության խթանմանը, տնտեսական զարգացմանը</t>
  </si>
  <si>
    <t>«Հայաստանի ազգային պատկերասրահ» ՊՈԱԿ</t>
  </si>
  <si>
    <t>ԵԿ02</t>
  </si>
  <si>
    <t>«Հայաստանի ազգային պատկերասրահ» պետական ոչ առևտրային կազմակերպությունում «Հայ-իտալական մշակութային ժառանգության կենտրոն» մասնաճյուղի ստեղծման նպատակով վերանորոգման աշխատանքների իրականացում</t>
  </si>
  <si>
    <t>ԵԿ03</t>
  </si>
  <si>
    <t>«Հայաստանի ազգային պատկերասրահ» պետական ոչ առևտրային կազմակերպությունում «Հայ-իտալական մշակութային ժառանգության կենտրոն» մասնաճյուղի ստեղծման նպատակով կահույքի ձեռքբերում</t>
  </si>
  <si>
    <t>ՀՀ մշակութային ժառանգության բաղկացուցիչ մաս հանդիսացող  թանգարանային հավաքածուների անխաթար պահպանումն ու փոխանցումը սերունդներին:
Թանգարանային հավաքածուներին հանրության հաղորդակցության աճ` նպաստելով հանրապետությունում մշակութային զբոսաշրջության խթանմանը, տնտեսական զարգացմանը, ինչպես նաև ռազմավարական ծրագրերի իրագործմանը</t>
  </si>
  <si>
    <t>«Պատմամշակութային արգելոց-թանգարանների և պատմական միջավայրի պահպանության ծառայություն» ՊՈԱԿ-ի հարկային պարտավորությունների  փոխհատուցում</t>
  </si>
  <si>
    <t>«Պատմամշակութային արգելոց-թանգարանների և պատմական միջավայրի պահպանության ծառայություն» ՊՈԱԿ</t>
  </si>
  <si>
    <t>«Հայաստանի ազգային ֆիլհարմոնիկ նվագախումբ» ՊՈԱԿ</t>
  </si>
  <si>
    <t xml:space="preserve">Հայաստանի Հանրապետության  մշակույթի նախարարություն </t>
  </si>
  <si>
    <t xml:space="preserve"> Բյուջե</t>
  </si>
  <si>
    <t>Ճշտված բյուջե</t>
  </si>
  <si>
    <t>Փաստ</t>
  </si>
  <si>
    <t>Կատարման %</t>
  </si>
  <si>
    <t>(Բաժին/Խումբ/Դաս)</t>
  </si>
  <si>
    <t>08.06.01</t>
  </si>
  <si>
    <t>10.09.02</t>
  </si>
  <si>
    <t>09.03.02</t>
  </si>
  <si>
    <t>08.02.02</t>
  </si>
  <si>
    <t>08.02.07</t>
  </si>
  <si>
    <t>08.02.04</t>
  </si>
  <si>
    <t>08.02.01</t>
  </si>
  <si>
    <t>08.02.05</t>
  </si>
  <si>
    <t>08.03.02</t>
  </si>
  <si>
    <t>08.03.03</t>
  </si>
  <si>
    <t>08.03.01</t>
  </si>
  <si>
    <t>09.01.02</t>
  </si>
  <si>
    <t>09.02.01</t>
  </si>
  <si>
    <t>09.02.02</t>
  </si>
  <si>
    <t>09.06.01</t>
  </si>
  <si>
    <t>09.05.01</t>
  </si>
  <si>
    <t>08.02.03</t>
  </si>
  <si>
    <t>11.01.01</t>
  </si>
  <si>
    <t>Նախնական մասնագիտական (արհեստագործական) և միջին
մասնագիտական կրթության ծառայությունների մատուցում</t>
  </si>
  <si>
    <t xml:space="preserve">               հազար դրամ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</si>
</sst>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5" formatCode="#,##0.00_р_."/>
    <numFmt numFmtId="166" formatCode="#,##0.0"/>
    <numFmt numFmtId="167" formatCode="#,##0.0_р_."/>
  </numFmts>
  <fonts count="14" x14ac:knownFonts="1">
    <font>
      <sz val="11"/>
      <color theme="1"/>
      <name val="Calibri"/>
      <family val="2"/>
      <scheme val="minor"/>
    </font>
    <font>
      <sz val="11"/>
      <color indexed="8"/>
      <name val="Calibri"/>
      <family val="2"/>
    </font>
    <font>
      <sz val="11"/>
      <color indexed="8"/>
      <name val="Calibri"/>
      <family val="2"/>
      <charset val="204"/>
    </font>
    <font>
      <sz val="9"/>
      <color indexed="8"/>
      <name val="GHEA Grapalat"/>
      <family val="3"/>
    </font>
    <font>
      <sz val="11"/>
      <color indexed="8"/>
      <name val="Times Armenian"/>
      <family val="2"/>
    </font>
    <font>
      <sz val="10"/>
      <color indexed="8"/>
      <name val="MS Sans Serif"/>
      <family val="2"/>
    </font>
    <font>
      <sz val="8"/>
      <name val="Calibri"/>
      <family val="2"/>
    </font>
    <font>
      <b/>
      <sz val="9"/>
      <name val="GHEA Grapalat"/>
      <family val="3"/>
    </font>
    <font>
      <sz val="9"/>
      <name val="GHEA Grapalat"/>
      <family val="3"/>
    </font>
    <font>
      <b/>
      <u/>
      <sz val="9"/>
      <name val="GHEA Grapalat"/>
      <family val="3"/>
    </font>
    <font>
      <u/>
      <sz val="9"/>
      <name val="GHEA Grapalat"/>
      <family val="3"/>
    </font>
    <font>
      <u/>
      <sz val="9"/>
      <color indexed="8"/>
      <name val="GHEA Grapalat"/>
      <family val="3"/>
    </font>
    <font>
      <b/>
      <sz val="9"/>
      <color indexed="8"/>
      <name val="GHEA Grapalat"/>
      <family val="3"/>
    </font>
    <font>
      <b/>
      <sz val="14"/>
      <name val="GHEA Grapalat"/>
      <family val="3"/>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2" fillId="0" borderId="0"/>
    <xf numFmtId="0" fontId="4" fillId="0" borderId="0"/>
    <xf numFmtId="0" fontId="5" fillId="0" borderId="0"/>
  </cellStyleXfs>
  <cellXfs count="101">
    <xf numFmtId="0" fontId="0" fillId="0" borderId="0" xfId="0"/>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xf numFmtId="0" fontId="8" fillId="0" borderId="0" xfId="0" applyFont="1" applyFill="1" applyBorder="1"/>
    <xf numFmtId="0" fontId="8" fillId="2" borderId="0" xfId="0" applyFont="1" applyFill="1" applyAlignment="1">
      <alignment wrapText="1"/>
    </xf>
    <xf numFmtId="0" fontId="8" fillId="2" borderId="0" xfId="0" applyFont="1" applyFill="1" applyAlignment="1">
      <alignment horizontal="center" vertical="center" wrapText="1"/>
    </xf>
    <xf numFmtId="0" fontId="8" fillId="3"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2" applyFont="1" applyFill="1" applyBorder="1" applyAlignment="1">
      <alignment horizontal="left" vertical="center" wrapText="1"/>
    </xf>
    <xf numFmtId="0" fontId="8" fillId="0" borderId="2" xfId="0" applyFont="1" applyFill="1" applyBorder="1"/>
    <xf numFmtId="0" fontId="8"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8" fillId="2" borderId="1" xfId="2" applyFont="1" applyFill="1" applyBorder="1" applyAlignment="1">
      <alignment horizontal="left" vertical="center" wrapText="1"/>
    </xf>
    <xf numFmtId="0" fontId="10" fillId="2" borderId="1" xfId="2" applyFont="1" applyFill="1" applyBorder="1" applyAlignment="1">
      <alignment horizontal="left" vertical="center" wrapText="1"/>
    </xf>
    <xf numFmtId="0" fontId="8" fillId="3" borderId="1" xfId="2"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0" fontId="8" fillId="3" borderId="1" xfId="2" applyFont="1" applyFill="1" applyBorder="1" applyAlignment="1">
      <alignment horizontal="left" vertical="center" wrapText="1"/>
    </xf>
    <xf numFmtId="167" fontId="3" fillId="3" borderId="1" xfId="2" applyNumberFormat="1" applyFont="1" applyFill="1" applyBorder="1" applyAlignment="1">
      <alignment horizontal="center" vertical="center" wrapText="1"/>
    </xf>
    <xf numFmtId="165" fontId="3" fillId="3" borderId="1" xfId="2" applyNumberFormat="1" applyFont="1" applyFill="1" applyBorder="1" applyAlignment="1">
      <alignment horizontal="center" vertical="center" wrapText="1"/>
    </xf>
    <xf numFmtId="166" fontId="8" fillId="3" borderId="1" xfId="2" applyNumberFormat="1" applyFont="1" applyFill="1" applyBorder="1" applyAlignment="1">
      <alignment horizontal="center" vertical="center" wrapText="1"/>
    </xf>
    <xf numFmtId="0" fontId="3" fillId="2" borderId="1" xfId="2" applyFont="1" applyFill="1" applyBorder="1" applyAlignment="1">
      <alignment horizontal="left" vertical="center" wrapText="1"/>
    </xf>
    <xf numFmtId="0" fontId="8" fillId="2" borderId="1" xfId="4" applyFont="1" applyFill="1" applyBorder="1" applyAlignment="1">
      <alignment horizontal="left" vertical="center" wrapText="1"/>
    </xf>
    <xf numFmtId="0" fontId="8" fillId="4" borderId="0" xfId="0" applyFont="1" applyFill="1"/>
    <xf numFmtId="0" fontId="8" fillId="0" borderId="0" xfId="0" applyFont="1" applyFill="1" applyBorder="1"/>
    <xf numFmtId="0" fontId="3" fillId="3" borderId="1" xfId="0" applyFont="1" applyFill="1" applyBorder="1" applyAlignment="1">
      <alignment vertical="center" wrapText="1"/>
    </xf>
    <xf numFmtId="0" fontId="8" fillId="2" borderId="0" xfId="0" applyFont="1" applyFill="1"/>
    <xf numFmtId="0" fontId="8" fillId="2" borderId="0" xfId="0" applyFont="1" applyFill="1" applyBorder="1" applyAlignment="1"/>
    <xf numFmtId="166" fontId="8" fillId="2" borderId="0" xfId="0" applyNumberFormat="1" applyFont="1" applyFill="1" applyAlignment="1">
      <alignment wrapText="1"/>
    </xf>
    <xf numFmtId="4" fontId="8" fillId="2" borderId="0" xfId="0" applyNumberFormat="1" applyFont="1" applyFill="1" applyBorder="1" applyAlignment="1">
      <alignment horizontal="center" vertical="center" wrapText="1"/>
    </xf>
    <xf numFmtId="0" fontId="8" fillId="2" borderId="0" xfId="0" applyFont="1" applyFill="1" applyAlignment="1"/>
    <xf numFmtId="0" fontId="8" fillId="0" borderId="0" xfId="0" applyFont="1" applyFill="1" applyAlignment="1">
      <alignment wrapText="1"/>
    </xf>
    <xf numFmtId="4" fontId="8" fillId="2" borderId="3" xfId="0" applyNumberFormat="1" applyFont="1" applyFill="1" applyBorder="1" applyAlignment="1">
      <alignment vertical="center" wrapText="1"/>
    </xf>
    <xf numFmtId="4" fontId="8" fillId="2" borderId="4" xfId="0" applyNumberFormat="1" applyFont="1" applyFill="1" applyBorder="1" applyAlignment="1">
      <alignment vertical="center" wrapText="1"/>
    </xf>
    <xf numFmtId="4" fontId="8" fillId="3" borderId="1" xfId="0" applyNumberFormat="1" applyFont="1" applyFill="1" applyBorder="1" applyAlignment="1">
      <alignment vertical="center" wrapText="1"/>
    </xf>
    <xf numFmtId="0" fontId="8" fillId="3" borderId="1" xfId="0" applyFont="1" applyFill="1" applyBorder="1"/>
    <xf numFmtId="49" fontId="8" fillId="2" borderId="3" xfId="3" applyNumberFormat="1" applyFont="1" applyFill="1" applyBorder="1" applyAlignment="1">
      <alignment vertical="center" wrapText="1"/>
    </xf>
    <xf numFmtId="0" fontId="8" fillId="2" borderId="3" xfId="2" applyFont="1" applyFill="1" applyBorder="1" applyAlignment="1">
      <alignment vertical="center" wrapText="1"/>
    </xf>
    <xf numFmtId="0" fontId="8" fillId="2" borderId="5" xfId="0" applyFont="1" applyFill="1" applyBorder="1" applyAlignment="1">
      <alignment horizontal="left" vertical="center" wrapText="1"/>
    </xf>
    <xf numFmtId="0" fontId="8" fillId="2" borderId="4" xfId="2" applyFont="1" applyFill="1" applyBorder="1" applyAlignment="1">
      <alignment horizontal="left" vertical="center" wrapText="1"/>
    </xf>
    <xf numFmtId="0" fontId="8" fillId="3" borderId="1" xfId="2" applyFont="1" applyFill="1" applyBorder="1" applyAlignment="1">
      <alignment vertical="center" wrapText="1"/>
    </xf>
    <xf numFmtId="49" fontId="8" fillId="3" borderId="1" xfId="3" applyNumberFormat="1" applyFont="1" applyFill="1" applyBorder="1" applyAlignment="1">
      <alignment vertical="center" wrapText="1"/>
    </xf>
    <xf numFmtId="43" fontId="8" fillId="2" borderId="0" xfId="1" applyFont="1" applyFill="1" applyAlignment="1">
      <alignment wrapText="1"/>
    </xf>
    <xf numFmtId="43" fontId="8" fillId="2" borderId="0" xfId="0" applyNumberFormat="1" applyFont="1" applyFill="1" applyAlignment="1">
      <alignment wrapText="1"/>
    </xf>
    <xf numFmtId="0" fontId="8" fillId="2" borderId="5"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8" fillId="2" borderId="4" xfId="2" applyFont="1" applyFill="1" applyBorder="1" applyAlignment="1">
      <alignment horizontal="center" vertical="center" wrapText="1"/>
    </xf>
    <xf numFmtId="49" fontId="8" fillId="2" borderId="5" xfId="3" applyNumberFormat="1" applyFont="1" applyFill="1" applyBorder="1" applyAlignment="1">
      <alignment horizontal="center" vertical="center" wrapText="1"/>
    </xf>
    <xf numFmtId="49" fontId="8" fillId="2" borderId="3" xfId="3" applyNumberFormat="1" applyFont="1" applyFill="1" applyBorder="1" applyAlignment="1">
      <alignment horizontal="center" vertical="center" wrapText="1"/>
    </xf>
    <xf numFmtId="49" fontId="8" fillId="2" borderId="4" xfId="3" applyNumberFormat="1" applyFont="1" applyFill="1" applyBorder="1" applyAlignment="1">
      <alignment horizontal="center" vertical="center" wrapText="1"/>
    </xf>
    <xf numFmtId="4" fontId="8" fillId="2" borderId="5" xfId="0" applyNumberFormat="1" applyFont="1" applyFill="1" applyBorder="1" applyAlignment="1">
      <alignment horizontal="center" vertical="center" wrapText="1"/>
    </xf>
    <xf numFmtId="4" fontId="8" fillId="2" borderId="3"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165" fontId="3" fillId="2" borderId="1" xfId="2"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65" fontId="3" fillId="2" borderId="4"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7"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9" fillId="2" borderId="0" xfId="0" applyFont="1" applyFill="1" applyAlignment="1">
      <alignment horizontal="center" vertical="center" wrapText="1"/>
    </xf>
    <xf numFmtId="0" fontId="3" fillId="2" borderId="1" xfId="2" applyFont="1" applyFill="1" applyBorder="1" applyAlignment="1">
      <alignment horizontal="center" vertical="center" wrapText="1"/>
    </xf>
    <xf numFmtId="49" fontId="3" fillId="2" borderId="1" xfId="3" applyNumberFormat="1"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0" fontId="8" fillId="0" borderId="1" xfId="0" applyFont="1" applyFill="1" applyBorder="1" applyAlignment="1">
      <alignment horizontal="center"/>
    </xf>
    <xf numFmtId="49" fontId="8" fillId="2" borderId="1" xfId="3"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49" fontId="3" fillId="0" borderId="1" xfId="3"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6" fontId="12" fillId="2" borderId="1" xfId="0" applyNumberFormat="1" applyFont="1" applyFill="1" applyBorder="1" applyAlignment="1">
      <alignment horizontal="center" vertical="center" wrapText="1"/>
    </xf>
    <xf numFmtId="165" fontId="12" fillId="2" borderId="1" xfId="2" applyNumberFormat="1" applyFont="1" applyFill="1" applyBorder="1" applyAlignment="1">
      <alignment horizontal="center" vertical="center" wrapText="1"/>
    </xf>
    <xf numFmtId="14" fontId="8" fillId="2" borderId="1" xfId="3"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165" fontId="12" fillId="2" borderId="1" xfId="1"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43" fontId="12" fillId="2" borderId="1" xfId="1" applyFont="1" applyFill="1" applyBorder="1" applyAlignment="1">
      <alignment horizontal="center" vertical="center" wrapText="1"/>
    </xf>
    <xf numFmtId="0" fontId="13" fillId="0" borderId="0"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Border="1" applyAlignment="1">
      <alignment horizontal="center"/>
    </xf>
  </cellXfs>
  <cellStyles count="5">
    <cellStyle name="Comma" xfId="1" builtinId="3"/>
    <cellStyle name="Normal" xfId="0" builtinId="0"/>
    <cellStyle name="Normal_Fin_nax_havelvac_9" xfId="2"/>
    <cellStyle name="Normal_MTEF_MoES_29.03.2011" xfId="3"/>
    <cellStyle name="Style 1" xfId="4"/>
  </cellStyles>
  <dxfs count="2">
    <dxf>
      <font>
        <b/>
        <i val="0"/>
        <strike val="0"/>
        <condense val="0"/>
        <extend val="0"/>
      </font>
    </dxf>
    <dxf>
      <font>
        <b/>
        <i val="0"/>
        <strike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407"/>
  <sheetViews>
    <sheetView tabSelected="1" zoomScale="115" zoomScaleNormal="115" workbookViewId="0">
      <selection activeCell="D5" sqref="D5:D6"/>
    </sheetView>
  </sheetViews>
  <sheetFormatPr defaultRowHeight="13.5" x14ac:dyDescent="0.25"/>
  <cols>
    <col min="1" max="1" width="5.5703125" style="39" customWidth="1"/>
    <col min="2" max="2" width="5.85546875" style="3" customWidth="1"/>
    <col min="3" max="3" width="9" style="3" customWidth="1"/>
    <col min="4" max="4" width="42.140625" style="3" customWidth="1"/>
    <col min="5" max="5" width="13.85546875" style="3" customWidth="1"/>
    <col min="6" max="6" width="13.42578125" style="3" customWidth="1"/>
    <col min="7" max="7" width="13.5703125" style="3" customWidth="1"/>
    <col min="8" max="8" width="7.85546875" style="3" customWidth="1"/>
    <col min="9" max="20" width="9.140625" style="3" hidden="1" customWidth="1"/>
    <col min="21" max="84" width="0" style="3" hidden="1" customWidth="1"/>
    <col min="85" max="16384" width="9.140625" style="4"/>
  </cols>
  <sheetData>
    <row r="1" spans="1:8" ht="13.5" customHeight="1" x14ac:dyDescent="0.25">
      <c r="A1" s="97" t="s">
        <v>210</v>
      </c>
      <c r="B1" s="97"/>
      <c r="C1" s="97"/>
      <c r="D1" s="97"/>
      <c r="E1" s="97"/>
      <c r="F1" s="97"/>
      <c r="G1" s="97"/>
      <c r="H1" s="97"/>
    </row>
    <row r="2" spans="1:8" ht="13.5" customHeight="1" x14ac:dyDescent="0.25">
      <c r="A2" s="97"/>
      <c r="B2" s="97"/>
      <c r="C2" s="97"/>
      <c r="D2" s="97"/>
      <c r="E2" s="97"/>
      <c r="F2" s="97"/>
      <c r="G2" s="97"/>
      <c r="H2" s="97"/>
    </row>
    <row r="3" spans="1:8" ht="14.25" customHeight="1" x14ac:dyDescent="0.25">
      <c r="A3" s="78"/>
      <c r="B3" s="78"/>
      <c r="C3" s="78"/>
      <c r="D3" s="78"/>
      <c r="E3" s="78"/>
      <c r="F3" s="78"/>
      <c r="G3" s="5"/>
      <c r="H3" s="5"/>
    </row>
    <row r="4" spans="1:8" ht="13.5" customHeight="1" x14ac:dyDescent="0.25">
      <c r="A4" s="5"/>
      <c r="B4" s="6"/>
      <c r="C4" s="6"/>
      <c r="D4" s="6"/>
      <c r="E4" s="5"/>
      <c r="F4" s="5"/>
      <c r="G4" s="100" t="s">
        <v>235</v>
      </c>
      <c r="H4" s="100"/>
    </row>
    <row r="5" spans="1:8" ht="52.5" customHeight="1" x14ac:dyDescent="0.25">
      <c r="A5" s="1" t="s">
        <v>0</v>
      </c>
      <c r="B5" s="2"/>
      <c r="C5" s="1" t="s">
        <v>1</v>
      </c>
      <c r="D5" s="98" t="s">
        <v>2</v>
      </c>
      <c r="E5" s="99" t="s">
        <v>211</v>
      </c>
      <c r="F5" s="99" t="s">
        <v>212</v>
      </c>
      <c r="G5" s="99" t="s">
        <v>213</v>
      </c>
      <c r="H5" s="99" t="s">
        <v>214</v>
      </c>
    </row>
    <row r="6" spans="1:8" ht="45.75" customHeight="1" x14ac:dyDescent="0.25">
      <c r="A6" s="1" t="s">
        <v>3</v>
      </c>
      <c r="B6" s="1" t="s">
        <v>4</v>
      </c>
      <c r="C6" s="1" t="s">
        <v>215</v>
      </c>
      <c r="D6" s="98"/>
      <c r="E6" s="99"/>
      <c r="F6" s="99"/>
      <c r="G6" s="99"/>
      <c r="H6" s="99"/>
    </row>
    <row r="7" spans="1:8" ht="13.5" customHeight="1" x14ac:dyDescent="0.25">
      <c r="A7" s="7">
        <v>1001</v>
      </c>
      <c r="B7" s="7"/>
      <c r="C7" s="7"/>
      <c r="D7" s="7" t="s">
        <v>5</v>
      </c>
      <c r="E7" s="7"/>
      <c r="F7" s="7"/>
      <c r="G7" s="7"/>
      <c r="H7" s="7"/>
    </row>
    <row r="8" spans="1:8" ht="45" customHeight="1" x14ac:dyDescent="0.25">
      <c r="A8" s="72"/>
      <c r="B8" s="72"/>
      <c r="C8" s="72"/>
      <c r="D8" s="8" t="s">
        <v>6</v>
      </c>
      <c r="E8" s="74">
        <f>E14+E19</f>
        <v>519091.9</v>
      </c>
      <c r="F8" s="74">
        <f>F14+F19</f>
        <v>534591.9</v>
      </c>
      <c r="G8" s="74">
        <f>G14+G19</f>
        <v>533927.94999999995</v>
      </c>
      <c r="H8" s="74">
        <f>G8/F8*100</f>
        <v>99.875802457912272</v>
      </c>
    </row>
    <row r="9" spans="1:8" ht="21" customHeight="1" x14ac:dyDescent="0.25">
      <c r="A9" s="73"/>
      <c r="B9" s="73"/>
      <c r="C9" s="73"/>
      <c r="D9" s="9" t="s">
        <v>7</v>
      </c>
      <c r="E9" s="74"/>
      <c r="F9" s="74"/>
      <c r="G9" s="74"/>
      <c r="H9" s="74"/>
    </row>
    <row r="10" spans="1:8" ht="75.75" customHeight="1" x14ac:dyDescent="0.25">
      <c r="A10" s="73"/>
      <c r="B10" s="73"/>
      <c r="C10" s="73"/>
      <c r="D10" s="8" t="s">
        <v>8</v>
      </c>
      <c r="E10" s="74"/>
      <c r="F10" s="74"/>
      <c r="G10" s="74"/>
      <c r="H10" s="74"/>
    </row>
    <row r="11" spans="1:8" ht="23.25" customHeight="1" x14ac:dyDescent="0.25">
      <c r="A11" s="73"/>
      <c r="B11" s="73"/>
      <c r="C11" s="73"/>
      <c r="D11" s="9" t="s">
        <v>9</v>
      </c>
      <c r="E11" s="74"/>
      <c r="F11" s="74"/>
      <c r="G11" s="74"/>
      <c r="H11" s="74"/>
    </row>
    <row r="12" spans="1:8" ht="58.5" customHeight="1" x14ac:dyDescent="0.25">
      <c r="A12" s="73"/>
      <c r="B12" s="73"/>
      <c r="C12" s="73"/>
      <c r="D12" s="8" t="s">
        <v>10</v>
      </c>
      <c r="E12" s="74"/>
      <c r="F12" s="74"/>
      <c r="G12" s="74"/>
      <c r="H12" s="74"/>
    </row>
    <row r="13" spans="1:8" ht="33" customHeight="1" x14ac:dyDescent="0.25">
      <c r="A13" s="73"/>
      <c r="B13" s="7"/>
      <c r="C13" s="7"/>
      <c r="D13" s="7" t="s">
        <v>11</v>
      </c>
      <c r="E13" s="7"/>
      <c r="F13" s="7"/>
      <c r="G13" s="7"/>
      <c r="H13" s="7"/>
    </row>
    <row r="14" spans="1:8" ht="48.75" customHeight="1" x14ac:dyDescent="0.25">
      <c r="A14" s="73"/>
      <c r="B14" s="72" t="s">
        <v>12</v>
      </c>
      <c r="C14" s="72" t="s">
        <v>216</v>
      </c>
      <c r="D14" s="8" t="s">
        <v>13</v>
      </c>
      <c r="E14" s="62">
        <v>516935.9</v>
      </c>
      <c r="F14" s="62">
        <v>532435.9</v>
      </c>
      <c r="G14" s="62">
        <v>531817.99</v>
      </c>
      <c r="H14" s="62">
        <f>G14/F14*100</f>
        <v>99.883946593383342</v>
      </c>
    </row>
    <row r="15" spans="1:8" ht="26.25" customHeight="1" x14ac:dyDescent="0.25">
      <c r="A15" s="73"/>
      <c r="B15" s="73"/>
      <c r="C15" s="73"/>
      <c r="D15" s="9" t="s">
        <v>14</v>
      </c>
      <c r="E15" s="62"/>
      <c r="F15" s="62"/>
      <c r="G15" s="62"/>
      <c r="H15" s="62"/>
    </row>
    <row r="16" spans="1:8" ht="74.25" customHeight="1" x14ac:dyDescent="0.25">
      <c r="A16" s="73"/>
      <c r="B16" s="73"/>
      <c r="C16" s="73"/>
      <c r="D16" s="8" t="s">
        <v>8</v>
      </c>
      <c r="E16" s="62"/>
      <c r="F16" s="62"/>
      <c r="G16" s="62"/>
      <c r="H16" s="62"/>
    </row>
    <row r="17" spans="1:84" ht="25.5" customHeight="1" x14ac:dyDescent="0.25">
      <c r="A17" s="73"/>
      <c r="B17" s="73"/>
      <c r="C17" s="73"/>
      <c r="D17" s="9" t="s">
        <v>15</v>
      </c>
      <c r="E17" s="62"/>
      <c r="F17" s="62"/>
      <c r="G17" s="62"/>
      <c r="H17" s="62"/>
    </row>
    <row r="18" spans="1:84" ht="24.75" customHeight="1" x14ac:dyDescent="0.25">
      <c r="A18" s="73"/>
      <c r="B18" s="73"/>
      <c r="C18" s="73"/>
      <c r="D18" s="8" t="s">
        <v>16</v>
      </c>
      <c r="E18" s="62"/>
      <c r="F18" s="62"/>
      <c r="G18" s="62"/>
      <c r="H18" s="62"/>
    </row>
    <row r="19" spans="1:84" ht="31.5" customHeight="1" x14ac:dyDescent="0.25">
      <c r="A19" s="72"/>
      <c r="B19" s="79" t="s">
        <v>17</v>
      </c>
      <c r="C19" s="80" t="s">
        <v>216</v>
      </c>
      <c r="D19" s="8" t="s">
        <v>18</v>
      </c>
      <c r="E19" s="61">
        <v>2156</v>
      </c>
      <c r="F19" s="62">
        <v>2156</v>
      </c>
      <c r="G19" s="62">
        <v>2109.96</v>
      </c>
      <c r="H19" s="62">
        <f>G19/F19*100</f>
        <v>97.864564007421151</v>
      </c>
    </row>
    <row r="20" spans="1:84" ht="21" customHeight="1" x14ac:dyDescent="0.25">
      <c r="A20" s="72"/>
      <c r="B20" s="73"/>
      <c r="C20" s="73"/>
      <c r="D20" s="10" t="s">
        <v>19</v>
      </c>
      <c r="E20" s="61"/>
      <c r="F20" s="62"/>
      <c r="G20" s="62"/>
      <c r="H20" s="62"/>
    </row>
    <row r="21" spans="1:84" ht="22.5" customHeight="1" x14ac:dyDescent="0.25">
      <c r="A21" s="72"/>
      <c r="B21" s="73"/>
      <c r="C21" s="73"/>
      <c r="D21" s="8" t="s">
        <v>20</v>
      </c>
      <c r="E21" s="61"/>
      <c r="F21" s="62"/>
      <c r="G21" s="62"/>
      <c r="H21" s="62"/>
    </row>
    <row r="22" spans="1:84" ht="37.5" customHeight="1" x14ac:dyDescent="0.25">
      <c r="A22" s="72"/>
      <c r="B22" s="73"/>
      <c r="C22" s="73"/>
      <c r="D22" s="10" t="s">
        <v>21</v>
      </c>
      <c r="E22" s="61"/>
      <c r="F22" s="62"/>
      <c r="G22" s="62"/>
      <c r="H22" s="62"/>
    </row>
    <row r="23" spans="1:84" ht="29.25" customHeight="1" x14ac:dyDescent="0.25">
      <c r="A23" s="72"/>
      <c r="B23" s="73"/>
      <c r="C23" s="73"/>
      <c r="D23" s="10" t="s">
        <v>22</v>
      </c>
      <c r="E23" s="61"/>
      <c r="F23" s="62"/>
      <c r="G23" s="62"/>
      <c r="H23" s="62"/>
    </row>
    <row r="24" spans="1:84" ht="20.25" customHeight="1" x14ac:dyDescent="0.25">
      <c r="A24" s="72"/>
      <c r="B24" s="73"/>
      <c r="C24" s="73"/>
      <c r="D24" s="8" t="s">
        <v>16</v>
      </c>
      <c r="E24" s="61"/>
      <c r="F24" s="62"/>
      <c r="G24" s="62"/>
      <c r="H24" s="62"/>
    </row>
    <row r="25" spans="1:84" ht="15.75" customHeight="1" x14ac:dyDescent="0.25">
      <c r="A25" s="7">
        <v>1015</v>
      </c>
      <c r="B25" s="7"/>
      <c r="C25" s="7"/>
      <c r="D25" s="7" t="s">
        <v>5</v>
      </c>
      <c r="E25" s="7"/>
      <c r="F25" s="7"/>
      <c r="G25" s="7"/>
      <c r="H25" s="7"/>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row>
    <row r="26" spans="1:84" ht="25.5" customHeight="1" x14ac:dyDescent="0.25">
      <c r="A26" s="72"/>
      <c r="B26" s="82"/>
      <c r="C26" s="82"/>
      <c r="D26" s="8" t="s">
        <v>24</v>
      </c>
      <c r="E26" s="74">
        <v>418896</v>
      </c>
      <c r="F26" s="74">
        <v>413896</v>
      </c>
      <c r="G26" s="74">
        <v>335258.69</v>
      </c>
      <c r="H26" s="74">
        <f>G26/F26*100</f>
        <v>81.000707907300381</v>
      </c>
    </row>
    <row r="27" spans="1:84" ht="26.25" customHeight="1" x14ac:dyDescent="0.25">
      <c r="A27" s="73"/>
      <c r="B27" s="82"/>
      <c r="C27" s="82"/>
      <c r="D27" s="9" t="s">
        <v>7</v>
      </c>
      <c r="E27" s="74"/>
      <c r="F27" s="74"/>
      <c r="G27" s="74"/>
      <c r="H27" s="74"/>
    </row>
    <row r="28" spans="1:84" ht="51" customHeight="1" x14ac:dyDescent="0.25">
      <c r="A28" s="73"/>
      <c r="B28" s="82"/>
      <c r="C28" s="82"/>
      <c r="D28" s="8" t="s">
        <v>25</v>
      </c>
      <c r="E28" s="74"/>
      <c r="F28" s="74"/>
      <c r="G28" s="74"/>
      <c r="H28" s="74"/>
    </row>
    <row r="29" spans="1:84" ht="23.25" customHeight="1" x14ac:dyDescent="0.25">
      <c r="A29" s="73"/>
      <c r="B29" s="82"/>
      <c r="C29" s="82"/>
      <c r="D29" s="9" t="s">
        <v>9</v>
      </c>
      <c r="E29" s="74"/>
      <c r="F29" s="74"/>
      <c r="G29" s="74"/>
      <c r="H29" s="74"/>
    </row>
    <row r="30" spans="1:84" ht="20.25" customHeight="1" x14ac:dyDescent="0.25">
      <c r="A30" s="73"/>
      <c r="B30" s="82"/>
      <c r="C30" s="82"/>
      <c r="D30" s="8" t="s">
        <v>26</v>
      </c>
      <c r="E30" s="74"/>
      <c r="F30" s="74"/>
      <c r="G30" s="74"/>
      <c r="H30" s="74"/>
    </row>
    <row r="31" spans="1:84" ht="30.75" customHeight="1" x14ac:dyDescent="0.25">
      <c r="A31" s="73"/>
      <c r="B31" s="7"/>
      <c r="C31" s="7"/>
      <c r="D31" s="7" t="s">
        <v>27</v>
      </c>
      <c r="E31" s="7"/>
      <c r="F31" s="7"/>
      <c r="G31" s="7"/>
      <c r="H31" s="7"/>
    </row>
    <row r="32" spans="1:84" ht="51" customHeight="1" x14ac:dyDescent="0.25">
      <c r="A32" s="73"/>
      <c r="B32" s="72" t="s">
        <v>23</v>
      </c>
      <c r="C32" s="72" t="s">
        <v>217</v>
      </c>
      <c r="D32" s="8" t="s">
        <v>28</v>
      </c>
      <c r="E32" s="62">
        <v>418896</v>
      </c>
      <c r="F32" s="62">
        <v>413896</v>
      </c>
      <c r="G32" s="62">
        <v>335258.69</v>
      </c>
      <c r="H32" s="62">
        <f>G32/F32*100</f>
        <v>81.000707907300381</v>
      </c>
    </row>
    <row r="33" spans="1:8" ht="21.75" customHeight="1" x14ac:dyDescent="0.25">
      <c r="A33" s="73"/>
      <c r="B33" s="72"/>
      <c r="C33" s="72"/>
      <c r="D33" s="9" t="s">
        <v>29</v>
      </c>
      <c r="E33" s="62"/>
      <c r="F33" s="62"/>
      <c r="G33" s="62"/>
      <c r="H33" s="62"/>
    </row>
    <row r="34" spans="1:8" ht="78.75" customHeight="1" x14ac:dyDescent="0.25">
      <c r="A34" s="73"/>
      <c r="B34" s="72"/>
      <c r="C34" s="72"/>
      <c r="D34" s="8" t="s">
        <v>30</v>
      </c>
      <c r="E34" s="62"/>
      <c r="F34" s="62"/>
      <c r="G34" s="62"/>
      <c r="H34" s="62"/>
    </row>
    <row r="35" spans="1:8" ht="13.5" customHeight="1" x14ac:dyDescent="0.25">
      <c r="A35" s="12">
        <v>1045</v>
      </c>
      <c r="B35" s="12"/>
      <c r="C35" s="12"/>
      <c r="D35" s="7" t="s">
        <v>5</v>
      </c>
      <c r="E35" s="12"/>
      <c r="F35" s="12"/>
      <c r="G35" s="12"/>
      <c r="H35" s="12"/>
    </row>
    <row r="36" spans="1:8" ht="36" customHeight="1" x14ac:dyDescent="0.25">
      <c r="A36" s="72"/>
      <c r="B36" s="66"/>
      <c r="C36" s="66"/>
      <c r="D36" s="8" t="s">
        <v>31</v>
      </c>
      <c r="E36" s="81">
        <f>E42+E45</f>
        <v>203346.1</v>
      </c>
      <c r="F36" s="81">
        <f>F42+F45</f>
        <v>202588.3</v>
      </c>
      <c r="G36" s="81">
        <f>G42+G45</f>
        <v>200414.1</v>
      </c>
      <c r="H36" s="74">
        <f>G36/F36*100</f>
        <v>98.926788960665561</v>
      </c>
    </row>
    <row r="37" spans="1:8" ht="21" customHeight="1" x14ac:dyDescent="0.25">
      <c r="A37" s="72"/>
      <c r="B37" s="67"/>
      <c r="C37" s="67"/>
      <c r="D37" s="9" t="s">
        <v>7</v>
      </c>
      <c r="E37" s="81"/>
      <c r="F37" s="81"/>
      <c r="G37" s="81"/>
      <c r="H37" s="74"/>
    </row>
    <row r="38" spans="1:8" ht="64.5" customHeight="1" x14ac:dyDescent="0.25">
      <c r="A38" s="72"/>
      <c r="B38" s="67"/>
      <c r="C38" s="67"/>
      <c r="D38" s="8" t="s">
        <v>234</v>
      </c>
      <c r="E38" s="81"/>
      <c r="F38" s="81"/>
      <c r="G38" s="81"/>
      <c r="H38" s="74"/>
    </row>
    <row r="39" spans="1:8" ht="24" customHeight="1" x14ac:dyDescent="0.25">
      <c r="A39" s="72"/>
      <c r="B39" s="67"/>
      <c r="C39" s="67"/>
      <c r="D39" s="9" t="s">
        <v>9</v>
      </c>
      <c r="E39" s="81"/>
      <c r="F39" s="81"/>
      <c r="G39" s="81"/>
      <c r="H39" s="74"/>
    </row>
    <row r="40" spans="1:8" ht="76.5" customHeight="1" x14ac:dyDescent="0.25">
      <c r="A40" s="72"/>
      <c r="B40" s="68"/>
      <c r="C40" s="68"/>
      <c r="D40" s="8" t="s">
        <v>32</v>
      </c>
      <c r="E40" s="81"/>
      <c r="F40" s="81"/>
      <c r="G40" s="81"/>
      <c r="H40" s="74"/>
    </row>
    <row r="41" spans="1:8" ht="37.5" customHeight="1" x14ac:dyDescent="0.25">
      <c r="A41" s="72"/>
      <c r="B41" s="12"/>
      <c r="C41" s="12"/>
      <c r="D41" s="7" t="s">
        <v>33</v>
      </c>
      <c r="E41" s="12"/>
      <c r="F41" s="12"/>
      <c r="G41" s="12"/>
      <c r="H41" s="12"/>
    </row>
    <row r="42" spans="1:8" ht="30.75" customHeight="1" x14ac:dyDescent="0.25">
      <c r="A42" s="72"/>
      <c r="B42" s="77" t="s">
        <v>34</v>
      </c>
      <c r="C42" s="83" t="s">
        <v>218</v>
      </c>
      <c r="D42" s="8" t="s">
        <v>35</v>
      </c>
      <c r="E42" s="85">
        <v>196962.1</v>
      </c>
      <c r="F42" s="62">
        <v>196204.3</v>
      </c>
      <c r="G42" s="62">
        <v>195360.1</v>
      </c>
      <c r="H42" s="62">
        <f>G42/F42*100</f>
        <v>99.569734200524664</v>
      </c>
    </row>
    <row r="43" spans="1:8" ht="19.5" customHeight="1" x14ac:dyDescent="0.25">
      <c r="A43" s="72"/>
      <c r="B43" s="77"/>
      <c r="C43" s="83"/>
      <c r="D43" s="8" t="s">
        <v>36</v>
      </c>
      <c r="E43" s="85"/>
      <c r="F43" s="62"/>
      <c r="G43" s="62"/>
      <c r="H43" s="62"/>
    </row>
    <row r="44" spans="1:8" ht="50.25" customHeight="1" x14ac:dyDescent="0.25">
      <c r="A44" s="72"/>
      <c r="B44" s="77"/>
      <c r="C44" s="83"/>
      <c r="D44" s="8" t="s">
        <v>37</v>
      </c>
      <c r="E44" s="85"/>
      <c r="F44" s="62"/>
      <c r="G44" s="62"/>
      <c r="H44" s="62"/>
    </row>
    <row r="45" spans="1:8" ht="37.5" customHeight="1" x14ac:dyDescent="0.25">
      <c r="A45" s="72"/>
      <c r="B45" s="77" t="s">
        <v>38</v>
      </c>
      <c r="C45" s="83" t="s">
        <v>218</v>
      </c>
      <c r="D45" s="8" t="s">
        <v>39</v>
      </c>
      <c r="E45" s="61">
        <v>6384</v>
      </c>
      <c r="F45" s="62">
        <v>6384</v>
      </c>
      <c r="G45" s="62">
        <v>5054</v>
      </c>
      <c r="H45" s="62">
        <f>G45/F45*100</f>
        <v>79.166666666666657</v>
      </c>
    </row>
    <row r="46" spans="1:8" ht="23.25" customHeight="1" x14ac:dyDescent="0.25">
      <c r="A46" s="72"/>
      <c r="B46" s="77"/>
      <c r="C46" s="83"/>
      <c r="D46" s="8" t="s">
        <v>36</v>
      </c>
      <c r="E46" s="61"/>
      <c r="F46" s="62"/>
      <c r="G46" s="62"/>
      <c r="H46" s="62"/>
    </row>
    <row r="47" spans="1:8" ht="36" customHeight="1" x14ac:dyDescent="0.25">
      <c r="A47" s="72"/>
      <c r="B47" s="77"/>
      <c r="C47" s="83"/>
      <c r="D47" s="8" t="s">
        <v>40</v>
      </c>
      <c r="E47" s="61"/>
      <c r="F47" s="62"/>
      <c r="G47" s="62"/>
      <c r="H47" s="62"/>
    </row>
    <row r="48" spans="1:8" ht="13.5" customHeight="1" x14ac:dyDescent="0.25">
      <c r="A48" s="12">
        <v>1046</v>
      </c>
      <c r="B48" s="12"/>
      <c r="C48" s="7"/>
      <c r="D48" s="13" t="s">
        <v>5</v>
      </c>
      <c r="E48" s="12"/>
      <c r="F48" s="12"/>
      <c r="G48" s="12"/>
      <c r="H48" s="12"/>
    </row>
    <row r="49" spans="1:8" ht="26.25" customHeight="1" x14ac:dyDescent="0.25">
      <c r="A49" s="72"/>
      <c r="B49" s="87"/>
      <c r="C49" s="88"/>
      <c r="D49" s="14" t="s">
        <v>42</v>
      </c>
      <c r="E49" s="86">
        <f>E55</f>
        <v>1522148.6</v>
      </c>
      <c r="F49" s="86">
        <f>F55</f>
        <v>1512048.6</v>
      </c>
      <c r="G49" s="86">
        <f>G55</f>
        <v>1493591.39</v>
      </c>
      <c r="H49" s="76">
        <f>G49/F49*100</f>
        <v>98.779324288915035</v>
      </c>
    </row>
    <row r="50" spans="1:8" ht="26.25" customHeight="1" x14ac:dyDescent="0.25">
      <c r="A50" s="72"/>
      <c r="B50" s="87"/>
      <c r="C50" s="88"/>
      <c r="D50" s="15" t="s">
        <v>7</v>
      </c>
      <c r="E50" s="86"/>
      <c r="F50" s="86"/>
      <c r="G50" s="86"/>
      <c r="H50" s="76"/>
    </row>
    <row r="51" spans="1:8" ht="26.25" customHeight="1" x14ac:dyDescent="0.25">
      <c r="A51" s="72"/>
      <c r="B51" s="87"/>
      <c r="C51" s="88"/>
      <c r="D51" s="14" t="s">
        <v>43</v>
      </c>
      <c r="E51" s="86"/>
      <c r="F51" s="86"/>
      <c r="G51" s="86"/>
      <c r="H51" s="76"/>
    </row>
    <row r="52" spans="1:8" ht="26.25" customHeight="1" x14ac:dyDescent="0.25">
      <c r="A52" s="72"/>
      <c r="B52" s="87"/>
      <c r="C52" s="88"/>
      <c r="D52" s="15" t="s">
        <v>9</v>
      </c>
      <c r="E52" s="86"/>
      <c r="F52" s="86"/>
      <c r="G52" s="86"/>
      <c r="H52" s="76"/>
    </row>
    <row r="53" spans="1:8" ht="150.75" customHeight="1" x14ac:dyDescent="0.25">
      <c r="A53" s="72"/>
      <c r="B53" s="87"/>
      <c r="C53" s="88"/>
      <c r="D53" s="16" t="s">
        <v>44</v>
      </c>
      <c r="E53" s="86"/>
      <c r="F53" s="86"/>
      <c r="G53" s="86"/>
      <c r="H53" s="76"/>
    </row>
    <row r="54" spans="1:8" ht="29.25" customHeight="1" x14ac:dyDescent="0.25">
      <c r="A54" s="72"/>
      <c r="B54" s="12"/>
      <c r="C54" s="12"/>
      <c r="D54" s="7" t="s">
        <v>11</v>
      </c>
      <c r="E54" s="17"/>
      <c r="F54" s="12"/>
      <c r="G54" s="12"/>
      <c r="H54" s="12"/>
    </row>
    <row r="55" spans="1:8" ht="28.5" customHeight="1" x14ac:dyDescent="0.25">
      <c r="A55" s="72"/>
      <c r="B55" s="79" t="s">
        <v>41</v>
      </c>
      <c r="C55" s="80" t="s">
        <v>219</v>
      </c>
      <c r="D55" s="8" t="s">
        <v>45</v>
      </c>
      <c r="E55" s="75">
        <v>1522148.6</v>
      </c>
      <c r="F55" s="75">
        <v>1512048.6</v>
      </c>
      <c r="G55" s="75">
        <v>1493591.39</v>
      </c>
      <c r="H55" s="62">
        <f>G55/F55*100</f>
        <v>98.779324288915035</v>
      </c>
    </row>
    <row r="56" spans="1:8" ht="27.75" customHeight="1" x14ac:dyDescent="0.25">
      <c r="A56" s="72"/>
      <c r="B56" s="79"/>
      <c r="C56" s="80"/>
      <c r="D56" s="10" t="s">
        <v>14</v>
      </c>
      <c r="E56" s="75"/>
      <c r="F56" s="75"/>
      <c r="G56" s="75"/>
      <c r="H56" s="62"/>
    </row>
    <row r="57" spans="1:8" ht="44.25" customHeight="1" x14ac:dyDescent="0.25">
      <c r="A57" s="72"/>
      <c r="B57" s="79"/>
      <c r="C57" s="80"/>
      <c r="D57" s="8" t="s">
        <v>43</v>
      </c>
      <c r="E57" s="75"/>
      <c r="F57" s="75"/>
      <c r="G57" s="75"/>
      <c r="H57" s="62"/>
    </row>
    <row r="58" spans="1:8" ht="27.75" customHeight="1" x14ac:dyDescent="0.25">
      <c r="A58" s="72"/>
      <c r="B58" s="79"/>
      <c r="C58" s="80"/>
      <c r="D58" s="10" t="s">
        <v>15</v>
      </c>
      <c r="E58" s="75"/>
      <c r="F58" s="75"/>
      <c r="G58" s="75"/>
      <c r="H58" s="62"/>
    </row>
    <row r="59" spans="1:8" ht="318.75" customHeight="1" x14ac:dyDescent="0.25">
      <c r="A59" s="72"/>
      <c r="B59" s="79"/>
      <c r="C59" s="80"/>
      <c r="D59" s="18" t="s">
        <v>46</v>
      </c>
      <c r="E59" s="75"/>
      <c r="F59" s="75"/>
      <c r="G59" s="75"/>
      <c r="H59" s="62"/>
    </row>
    <row r="60" spans="1:8" ht="24" customHeight="1" x14ac:dyDescent="0.25">
      <c r="A60" s="12">
        <v>1056</v>
      </c>
      <c r="B60" s="12"/>
      <c r="C60" s="12"/>
      <c r="D60" s="7" t="s">
        <v>5</v>
      </c>
      <c r="E60" s="17"/>
      <c r="F60" s="12"/>
      <c r="G60" s="12"/>
      <c r="H60" s="12"/>
    </row>
    <row r="61" spans="1:8" ht="26.25" customHeight="1" x14ac:dyDescent="0.25">
      <c r="A61" s="72"/>
      <c r="B61" s="72"/>
      <c r="C61" s="72"/>
      <c r="D61" s="8" t="s">
        <v>47</v>
      </c>
      <c r="E61" s="81">
        <f>E67+E72+E77+E82</f>
        <v>611052</v>
      </c>
      <c r="F61" s="81">
        <f>F67+F72+F77+F82</f>
        <v>611052</v>
      </c>
      <c r="G61" s="81">
        <f>G67+G72+G77+G82</f>
        <v>604516.92999999993</v>
      </c>
      <c r="H61" s="74">
        <f>G61/F61*100</f>
        <v>98.930521461348619</v>
      </c>
    </row>
    <row r="62" spans="1:8" ht="26.25" customHeight="1" x14ac:dyDescent="0.25">
      <c r="A62" s="72"/>
      <c r="B62" s="72"/>
      <c r="C62" s="72"/>
      <c r="D62" s="10" t="s">
        <v>7</v>
      </c>
      <c r="E62" s="81"/>
      <c r="F62" s="81"/>
      <c r="G62" s="81"/>
      <c r="H62" s="74"/>
    </row>
    <row r="63" spans="1:8" ht="79.5" customHeight="1" x14ac:dyDescent="0.25">
      <c r="A63" s="72"/>
      <c r="B63" s="72"/>
      <c r="C63" s="72"/>
      <c r="D63" s="18" t="s">
        <v>48</v>
      </c>
      <c r="E63" s="81"/>
      <c r="F63" s="81"/>
      <c r="G63" s="81"/>
      <c r="H63" s="74"/>
    </row>
    <row r="64" spans="1:8" ht="26.25" customHeight="1" x14ac:dyDescent="0.25">
      <c r="A64" s="72"/>
      <c r="B64" s="72"/>
      <c r="C64" s="72"/>
      <c r="D64" s="10" t="s">
        <v>9</v>
      </c>
      <c r="E64" s="81"/>
      <c r="F64" s="81"/>
      <c r="G64" s="81"/>
      <c r="H64" s="74"/>
    </row>
    <row r="65" spans="1:8" ht="48" customHeight="1" x14ac:dyDescent="0.25">
      <c r="A65" s="72"/>
      <c r="B65" s="72"/>
      <c r="C65" s="72"/>
      <c r="D65" s="18" t="s">
        <v>49</v>
      </c>
      <c r="E65" s="81"/>
      <c r="F65" s="81"/>
      <c r="G65" s="81"/>
      <c r="H65" s="74"/>
    </row>
    <row r="66" spans="1:8" ht="33" customHeight="1" x14ac:dyDescent="0.25">
      <c r="A66" s="72"/>
      <c r="B66" s="12"/>
      <c r="C66" s="12"/>
      <c r="D66" s="7" t="s">
        <v>11</v>
      </c>
      <c r="E66" s="17"/>
      <c r="F66" s="12"/>
      <c r="G66" s="12"/>
      <c r="H66" s="12"/>
    </row>
    <row r="67" spans="1:8" ht="24" customHeight="1" x14ac:dyDescent="0.25">
      <c r="A67" s="72"/>
      <c r="B67" s="79" t="s">
        <v>41</v>
      </c>
      <c r="C67" s="80" t="s">
        <v>61</v>
      </c>
      <c r="D67" s="8" t="s">
        <v>50</v>
      </c>
      <c r="E67" s="61">
        <v>424449.2</v>
      </c>
      <c r="F67" s="61">
        <v>424449.2</v>
      </c>
      <c r="G67" s="61">
        <v>419258.9</v>
      </c>
      <c r="H67" s="62">
        <f>G67/F67*100</f>
        <v>98.777168151100298</v>
      </c>
    </row>
    <row r="68" spans="1:8" ht="28.5" customHeight="1" x14ac:dyDescent="0.25">
      <c r="A68" s="72"/>
      <c r="B68" s="79"/>
      <c r="C68" s="80"/>
      <c r="D68" s="10" t="s">
        <v>14</v>
      </c>
      <c r="E68" s="61"/>
      <c r="F68" s="61"/>
      <c r="G68" s="61"/>
      <c r="H68" s="62"/>
    </row>
    <row r="69" spans="1:8" ht="36.75" customHeight="1" x14ac:dyDescent="0.25">
      <c r="A69" s="72"/>
      <c r="B69" s="79"/>
      <c r="C69" s="80"/>
      <c r="D69" s="18" t="s">
        <v>51</v>
      </c>
      <c r="E69" s="61"/>
      <c r="F69" s="61"/>
      <c r="G69" s="61"/>
      <c r="H69" s="62"/>
    </row>
    <row r="70" spans="1:8" ht="24" customHeight="1" x14ac:dyDescent="0.25">
      <c r="A70" s="72"/>
      <c r="B70" s="79"/>
      <c r="C70" s="80"/>
      <c r="D70" s="10" t="s">
        <v>15</v>
      </c>
      <c r="E70" s="61"/>
      <c r="F70" s="61"/>
      <c r="G70" s="61"/>
      <c r="H70" s="62"/>
    </row>
    <row r="71" spans="1:8" ht="63.75" customHeight="1" x14ac:dyDescent="0.25">
      <c r="A71" s="72"/>
      <c r="B71" s="79"/>
      <c r="C71" s="80"/>
      <c r="D71" s="18" t="s">
        <v>52</v>
      </c>
      <c r="E71" s="61"/>
      <c r="F71" s="61"/>
      <c r="G71" s="61"/>
      <c r="H71" s="62"/>
    </row>
    <row r="72" spans="1:8" ht="29.25" customHeight="1" x14ac:dyDescent="0.25">
      <c r="A72" s="72"/>
      <c r="B72" s="79" t="s">
        <v>53</v>
      </c>
      <c r="C72" s="80" t="s">
        <v>61</v>
      </c>
      <c r="D72" s="8" t="s">
        <v>54</v>
      </c>
      <c r="E72" s="61">
        <v>6765.2</v>
      </c>
      <c r="F72" s="61">
        <v>6765.2</v>
      </c>
      <c r="G72" s="61">
        <v>6765.2</v>
      </c>
      <c r="H72" s="62">
        <f>G72/F72*100</f>
        <v>100</v>
      </c>
    </row>
    <row r="73" spans="1:8" ht="27" customHeight="1" x14ac:dyDescent="0.25">
      <c r="A73" s="72"/>
      <c r="B73" s="79"/>
      <c r="C73" s="80"/>
      <c r="D73" s="10" t="s">
        <v>14</v>
      </c>
      <c r="E73" s="61"/>
      <c r="F73" s="61"/>
      <c r="G73" s="61"/>
      <c r="H73" s="62"/>
    </row>
    <row r="74" spans="1:8" ht="33" customHeight="1" x14ac:dyDescent="0.25">
      <c r="A74" s="72"/>
      <c r="B74" s="79"/>
      <c r="C74" s="80"/>
      <c r="D74" s="18" t="s">
        <v>55</v>
      </c>
      <c r="E74" s="61"/>
      <c r="F74" s="61"/>
      <c r="G74" s="61"/>
      <c r="H74" s="62"/>
    </row>
    <row r="75" spans="1:8" ht="21.75" customHeight="1" x14ac:dyDescent="0.25">
      <c r="A75" s="72"/>
      <c r="B75" s="79"/>
      <c r="C75" s="80"/>
      <c r="D75" s="10" t="s">
        <v>15</v>
      </c>
      <c r="E75" s="61"/>
      <c r="F75" s="61"/>
      <c r="G75" s="61"/>
      <c r="H75" s="62"/>
    </row>
    <row r="76" spans="1:8" ht="46.5" customHeight="1" x14ac:dyDescent="0.25">
      <c r="A76" s="72"/>
      <c r="B76" s="79"/>
      <c r="C76" s="80"/>
      <c r="D76" s="18" t="s">
        <v>56</v>
      </c>
      <c r="E76" s="61"/>
      <c r="F76" s="61"/>
      <c r="G76" s="61"/>
      <c r="H76" s="62"/>
    </row>
    <row r="77" spans="1:8" ht="23.25" customHeight="1" x14ac:dyDescent="0.25">
      <c r="A77" s="72"/>
      <c r="B77" s="79" t="s">
        <v>57</v>
      </c>
      <c r="C77" s="80" t="s">
        <v>61</v>
      </c>
      <c r="D77" s="8" t="s">
        <v>58</v>
      </c>
      <c r="E77" s="61">
        <v>139314.9</v>
      </c>
      <c r="F77" s="62">
        <v>139314.9</v>
      </c>
      <c r="G77" s="62">
        <v>137970.13</v>
      </c>
      <c r="H77" s="62">
        <f>G77/F77*100</f>
        <v>99.034726364516658</v>
      </c>
    </row>
    <row r="78" spans="1:8" ht="27" customHeight="1" x14ac:dyDescent="0.25">
      <c r="A78" s="72"/>
      <c r="B78" s="79"/>
      <c r="C78" s="80"/>
      <c r="D78" s="10" t="s">
        <v>14</v>
      </c>
      <c r="E78" s="61"/>
      <c r="F78" s="62"/>
      <c r="G78" s="62"/>
      <c r="H78" s="62"/>
    </row>
    <row r="79" spans="1:8" ht="30" customHeight="1" x14ac:dyDescent="0.25">
      <c r="A79" s="72"/>
      <c r="B79" s="79"/>
      <c r="C79" s="80"/>
      <c r="D79" s="8" t="s">
        <v>58</v>
      </c>
      <c r="E79" s="61"/>
      <c r="F79" s="62"/>
      <c r="G79" s="62"/>
      <c r="H79" s="62"/>
    </row>
    <row r="80" spans="1:8" ht="27" customHeight="1" x14ac:dyDescent="0.25">
      <c r="A80" s="72"/>
      <c r="B80" s="79"/>
      <c r="C80" s="80"/>
      <c r="D80" s="10" t="s">
        <v>15</v>
      </c>
      <c r="E80" s="61"/>
      <c r="F80" s="62"/>
      <c r="G80" s="62"/>
      <c r="H80" s="62"/>
    </row>
    <row r="81" spans="1:8" ht="27" customHeight="1" x14ac:dyDescent="0.25">
      <c r="A81" s="72"/>
      <c r="B81" s="79"/>
      <c r="C81" s="80"/>
      <c r="D81" s="8" t="s">
        <v>59</v>
      </c>
      <c r="E81" s="61"/>
      <c r="F81" s="62"/>
      <c r="G81" s="62"/>
      <c r="H81" s="62"/>
    </row>
    <row r="82" spans="1:8" ht="27.75" customHeight="1" x14ac:dyDescent="0.25">
      <c r="A82" s="72"/>
      <c r="B82" s="79" t="s">
        <v>60</v>
      </c>
      <c r="C82" s="80" t="s">
        <v>61</v>
      </c>
      <c r="D82" s="8" t="s">
        <v>62</v>
      </c>
      <c r="E82" s="61">
        <v>40522.699999999997</v>
      </c>
      <c r="F82" s="61">
        <v>40522.699999999997</v>
      </c>
      <c r="G82" s="61">
        <v>40522.699999999997</v>
      </c>
      <c r="H82" s="62">
        <f>G82/F82*100</f>
        <v>100</v>
      </c>
    </row>
    <row r="83" spans="1:8" ht="27" customHeight="1" x14ac:dyDescent="0.25">
      <c r="A83" s="72"/>
      <c r="B83" s="79"/>
      <c r="C83" s="80"/>
      <c r="D83" s="10" t="s">
        <v>14</v>
      </c>
      <c r="E83" s="61"/>
      <c r="F83" s="61"/>
      <c r="G83" s="61"/>
      <c r="H83" s="62"/>
    </row>
    <row r="84" spans="1:8" ht="23.25" customHeight="1" x14ac:dyDescent="0.25">
      <c r="A84" s="72"/>
      <c r="B84" s="79"/>
      <c r="C84" s="80"/>
      <c r="D84" s="8" t="s">
        <v>63</v>
      </c>
      <c r="E84" s="61"/>
      <c r="F84" s="61"/>
      <c r="G84" s="61"/>
      <c r="H84" s="62"/>
    </row>
    <row r="85" spans="1:8" ht="27" customHeight="1" x14ac:dyDescent="0.25">
      <c r="A85" s="72"/>
      <c r="B85" s="79"/>
      <c r="C85" s="80"/>
      <c r="D85" s="10" t="s">
        <v>15</v>
      </c>
      <c r="E85" s="61"/>
      <c r="F85" s="61"/>
      <c r="G85" s="61"/>
      <c r="H85" s="62"/>
    </row>
    <row r="86" spans="1:8" ht="33.75" customHeight="1" x14ac:dyDescent="0.25">
      <c r="A86" s="72"/>
      <c r="B86" s="79"/>
      <c r="C86" s="80"/>
      <c r="D86" s="18" t="s">
        <v>64</v>
      </c>
      <c r="E86" s="61"/>
      <c r="F86" s="61"/>
      <c r="G86" s="61"/>
      <c r="H86" s="62"/>
    </row>
    <row r="87" spans="1:8" ht="13.5" customHeight="1" x14ac:dyDescent="0.25">
      <c r="A87" s="12">
        <v>1075</v>
      </c>
      <c r="B87" s="12"/>
      <c r="C87" s="12"/>
      <c r="D87" s="7" t="s">
        <v>5</v>
      </c>
      <c r="E87" s="19"/>
      <c r="F87" s="12"/>
      <c r="G87" s="12"/>
      <c r="H87" s="12"/>
    </row>
    <row r="88" spans="1:8" ht="36" customHeight="1" x14ac:dyDescent="0.25">
      <c r="A88" s="72"/>
      <c r="B88" s="80"/>
      <c r="C88" s="80"/>
      <c r="D88" s="8" t="s">
        <v>65</v>
      </c>
      <c r="E88" s="84">
        <f>E94+E99+E104+E110</f>
        <v>419840.9</v>
      </c>
      <c r="F88" s="84">
        <f>F94+F99+F104+F110</f>
        <v>419840.9</v>
      </c>
      <c r="G88" s="84">
        <f>G94+G99+G104+G110</f>
        <v>295788.19</v>
      </c>
      <c r="H88" s="74">
        <f>G88/F88*100</f>
        <v>70.452447581929249</v>
      </c>
    </row>
    <row r="89" spans="1:8" ht="24" customHeight="1" x14ac:dyDescent="0.25">
      <c r="A89" s="72"/>
      <c r="B89" s="80"/>
      <c r="C89" s="80"/>
      <c r="D89" s="9" t="s">
        <v>7</v>
      </c>
      <c r="E89" s="84"/>
      <c r="F89" s="84"/>
      <c r="G89" s="84"/>
      <c r="H89" s="74"/>
    </row>
    <row r="90" spans="1:8" ht="91.5" customHeight="1" x14ac:dyDescent="0.25">
      <c r="A90" s="72"/>
      <c r="B90" s="80"/>
      <c r="C90" s="80"/>
      <c r="D90" s="18" t="s">
        <v>66</v>
      </c>
      <c r="E90" s="84"/>
      <c r="F90" s="84"/>
      <c r="G90" s="84"/>
      <c r="H90" s="74"/>
    </row>
    <row r="91" spans="1:8" ht="24" customHeight="1" x14ac:dyDescent="0.25">
      <c r="A91" s="72"/>
      <c r="B91" s="80"/>
      <c r="C91" s="80"/>
      <c r="D91" s="9" t="s">
        <v>9</v>
      </c>
      <c r="E91" s="84"/>
      <c r="F91" s="84"/>
      <c r="G91" s="84"/>
      <c r="H91" s="74"/>
    </row>
    <row r="92" spans="1:8" ht="78.75" customHeight="1" x14ac:dyDescent="0.25">
      <c r="A92" s="72"/>
      <c r="B92" s="80"/>
      <c r="C92" s="80"/>
      <c r="D92" s="18" t="s">
        <v>67</v>
      </c>
      <c r="E92" s="84"/>
      <c r="F92" s="84"/>
      <c r="G92" s="84"/>
      <c r="H92" s="74"/>
    </row>
    <row r="93" spans="1:8" ht="36" customHeight="1" x14ac:dyDescent="0.25">
      <c r="A93" s="72"/>
      <c r="B93" s="12"/>
      <c r="C93" s="12"/>
      <c r="D93" s="7" t="s">
        <v>11</v>
      </c>
      <c r="E93" s="17"/>
      <c r="F93" s="12"/>
      <c r="G93" s="12"/>
      <c r="H93" s="12"/>
    </row>
    <row r="94" spans="1:8" ht="36.75" customHeight="1" x14ac:dyDescent="0.25">
      <c r="A94" s="72"/>
      <c r="B94" s="79" t="s">
        <v>41</v>
      </c>
      <c r="C94" s="80" t="s">
        <v>220</v>
      </c>
      <c r="D94" s="18" t="s">
        <v>68</v>
      </c>
      <c r="E94" s="61">
        <v>92478.3</v>
      </c>
      <c r="F94" s="62">
        <v>92478.3</v>
      </c>
      <c r="G94" s="62">
        <v>91218.3</v>
      </c>
      <c r="H94" s="62">
        <f>G94/F94*100</f>
        <v>98.637518206973965</v>
      </c>
    </row>
    <row r="95" spans="1:8" ht="24.75" customHeight="1" x14ac:dyDescent="0.25">
      <c r="A95" s="72"/>
      <c r="B95" s="79"/>
      <c r="C95" s="80"/>
      <c r="D95" s="9" t="s">
        <v>14</v>
      </c>
      <c r="E95" s="61"/>
      <c r="F95" s="62"/>
      <c r="G95" s="62"/>
      <c r="H95" s="62"/>
    </row>
    <row r="96" spans="1:8" ht="61.5" customHeight="1" x14ac:dyDescent="0.25">
      <c r="A96" s="72"/>
      <c r="B96" s="79"/>
      <c r="C96" s="80"/>
      <c r="D96" s="18" t="s">
        <v>69</v>
      </c>
      <c r="E96" s="61"/>
      <c r="F96" s="62"/>
      <c r="G96" s="62"/>
      <c r="H96" s="62"/>
    </row>
    <row r="97" spans="1:8" ht="30" customHeight="1" x14ac:dyDescent="0.25">
      <c r="A97" s="72"/>
      <c r="B97" s="79"/>
      <c r="C97" s="80"/>
      <c r="D97" s="10" t="s">
        <v>15</v>
      </c>
      <c r="E97" s="61"/>
      <c r="F97" s="62"/>
      <c r="G97" s="62"/>
      <c r="H97" s="62"/>
    </row>
    <row r="98" spans="1:8" ht="36" customHeight="1" x14ac:dyDescent="0.25">
      <c r="A98" s="72"/>
      <c r="B98" s="79"/>
      <c r="C98" s="80"/>
      <c r="D98" s="18" t="s">
        <v>70</v>
      </c>
      <c r="E98" s="61"/>
      <c r="F98" s="62"/>
      <c r="G98" s="62"/>
      <c r="H98" s="62"/>
    </row>
    <row r="99" spans="1:8" ht="28.5" customHeight="1" x14ac:dyDescent="0.25">
      <c r="A99" s="72"/>
      <c r="B99" s="79" t="s">
        <v>53</v>
      </c>
      <c r="C99" s="80" t="s">
        <v>221</v>
      </c>
      <c r="D99" s="8" t="s">
        <v>71</v>
      </c>
      <c r="E99" s="61">
        <v>27807.599999999999</v>
      </c>
      <c r="F99" s="61">
        <v>27807.599999999999</v>
      </c>
      <c r="G99" s="61">
        <v>27807.599999999999</v>
      </c>
      <c r="H99" s="62">
        <f>G99/F99*100</f>
        <v>100</v>
      </c>
    </row>
    <row r="100" spans="1:8" ht="28.5" customHeight="1" x14ac:dyDescent="0.25">
      <c r="A100" s="72"/>
      <c r="B100" s="79"/>
      <c r="C100" s="80"/>
      <c r="D100" s="10" t="s">
        <v>14</v>
      </c>
      <c r="E100" s="61"/>
      <c r="F100" s="61"/>
      <c r="G100" s="61"/>
      <c r="H100" s="62"/>
    </row>
    <row r="101" spans="1:8" ht="48" customHeight="1" x14ac:dyDescent="0.25">
      <c r="A101" s="72"/>
      <c r="B101" s="79"/>
      <c r="C101" s="80"/>
      <c r="D101" s="18" t="s">
        <v>72</v>
      </c>
      <c r="E101" s="61"/>
      <c r="F101" s="61"/>
      <c r="G101" s="61"/>
      <c r="H101" s="62"/>
    </row>
    <row r="102" spans="1:8" ht="28.5" customHeight="1" x14ac:dyDescent="0.25">
      <c r="A102" s="72"/>
      <c r="B102" s="79"/>
      <c r="C102" s="80"/>
      <c r="D102" s="10" t="s">
        <v>15</v>
      </c>
      <c r="E102" s="61"/>
      <c r="F102" s="61"/>
      <c r="G102" s="61"/>
      <c r="H102" s="62"/>
    </row>
    <row r="103" spans="1:8" ht="35.25" customHeight="1" x14ac:dyDescent="0.25">
      <c r="A103" s="72"/>
      <c r="B103" s="79"/>
      <c r="C103" s="80"/>
      <c r="D103" s="18" t="s">
        <v>73</v>
      </c>
      <c r="E103" s="61"/>
      <c r="F103" s="61"/>
      <c r="G103" s="61"/>
      <c r="H103" s="62"/>
    </row>
    <row r="104" spans="1:8" ht="36.75" customHeight="1" x14ac:dyDescent="0.25">
      <c r="A104" s="72"/>
      <c r="B104" s="79" t="s">
        <v>60</v>
      </c>
      <c r="C104" s="80" t="s">
        <v>220</v>
      </c>
      <c r="D104" s="8" t="s">
        <v>74</v>
      </c>
      <c r="E104" s="61">
        <v>49555</v>
      </c>
      <c r="F104" s="62">
        <v>49555</v>
      </c>
      <c r="G104" s="62">
        <v>49555</v>
      </c>
      <c r="H104" s="62">
        <f>G104/F104*100</f>
        <v>100</v>
      </c>
    </row>
    <row r="105" spans="1:8" ht="27" customHeight="1" x14ac:dyDescent="0.25">
      <c r="A105" s="72"/>
      <c r="B105" s="79"/>
      <c r="C105" s="80"/>
      <c r="D105" s="10" t="s">
        <v>14</v>
      </c>
      <c r="E105" s="61"/>
      <c r="F105" s="62"/>
      <c r="G105" s="62"/>
      <c r="H105" s="62"/>
    </row>
    <row r="106" spans="1:8" ht="111" customHeight="1" x14ac:dyDescent="0.25">
      <c r="A106" s="72"/>
      <c r="B106" s="79"/>
      <c r="C106" s="80"/>
      <c r="D106" s="18" t="s">
        <v>75</v>
      </c>
      <c r="E106" s="61"/>
      <c r="F106" s="62"/>
      <c r="G106" s="62"/>
      <c r="H106" s="62"/>
    </row>
    <row r="107" spans="1:8" ht="30" customHeight="1" x14ac:dyDescent="0.25">
      <c r="A107" s="72"/>
      <c r="B107" s="79"/>
      <c r="C107" s="80"/>
      <c r="D107" s="10" t="s">
        <v>15</v>
      </c>
      <c r="E107" s="61"/>
      <c r="F107" s="62"/>
      <c r="G107" s="62"/>
      <c r="H107" s="62"/>
    </row>
    <row r="108" spans="1:8" ht="36.75" customHeight="1" x14ac:dyDescent="0.25">
      <c r="A108" s="72"/>
      <c r="B108" s="79"/>
      <c r="C108" s="80"/>
      <c r="D108" s="18" t="s">
        <v>76</v>
      </c>
      <c r="E108" s="61"/>
      <c r="F108" s="62"/>
      <c r="G108" s="62"/>
      <c r="H108" s="62"/>
    </row>
    <row r="109" spans="1:8" ht="33.75" customHeight="1" x14ac:dyDescent="0.25">
      <c r="A109" s="72"/>
      <c r="B109" s="12"/>
      <c r="C109" s="12"/>
      <c r="D109" s="7" t="s">
        <v>77</v>
      </c>
      <c r="E109" s="19"/>
      <c r="F109" s="12"/>
      <c r="G109" s="12"/>
      <c r="H109" s="12"/>
    </row>
    <row r="110" spans="1:8" ht="31.5" customHeight="1" x14ac:dyDescent="0.25">
      <c r="A110" s="72"/>
      <c r="B110" s="79" t="s">
        <v>78</v>
      </c>
      <c r="C110" s="80" t="s">
        <v>220</v>
      </c>
      <c r="D110" s="18" t="s">
        <v>79</v>
      </c>
      <c r="E110" s="61">
        <v>250000</v>
      </c>
      <c r="F110" s="62">
        <v>250000</v>
      </c>
      <c r="G110" s="62">
        <v>127207.29</v>
      </c>
      <c r="H110" s="62">
        <f>G110/F110*100</f>
        <v>50.882916000000002</v>
      </c>
    </row>
    <row r="111" spans="1:8" ht="24" customHeight="1" x14ac:dyDescent="0.25">
      <c r="A111" s="72"/>
      <c r="B111" s="79"/>
      <c r="C111" s="80"/>
      <c r="D111" s="10" t="s">
        <v>20</v>
      </c>
      <c r="E111" s="61"/>
      <c r="F111" s="62"/>
      <c r="G111" s="62"/>
      <c r="H111" s="62"/>
    </row>
    <row r="112" spans="1:8" ht="86.25" customHeight="1" x14ac:dyDescent="0.25">
      <c r="A112" s="72"/>
      <c r="B112" s="79"/>
      <c r="C112" s="80"/>
      <c r="D112" s="18" t="s">
        <v>80</v>
      </c>
      <c r="E112" s="61"/>
      <c r="F112" s="62"/>
      <c r="G112" s="62"/>
      <c r="H112" s="62"/>
    </row>
    <row r="113" spans="1:8" ht="38.25" customHeight="1" x14ac:dyDescent="0.25">
      <c r="A113" s="72"/>
      <c r="B113" s="79"/>
      <c r="C113" s="80"/>
      <c r="D113" s="10" t="s">
        <v>81</v>
      </c>
      <c r="E113" s="61"/>
      <c r="F113" s="62"/>
      <c r="G113" s="62"/>
      <c r="H113" s="62"/>
    </row>
    <row r="114" spans="1:8" ht="43.5" customHeight="1" x14ac:dyDescent="0.25">
      <c r="A114" s="72"/>
      <c r="B114" s="79"/>
      <c r="C114" s="80"/>
      <c r="D114" s="18" t="s">
        <v>82</v>
      </c>
      <c r="E114" s="61"/>
      <c r="F114" s="62"/>
      <c r="G114" s="62"/>
      <c r="H114" s="62"/>
    </row>
    <row r="115" spans="1:8" ht="13.5" customHeight="1" x14ac:dyDescent="0.25">
      <c r="A115" s="12">
        <v>1081</v>
      </c>
      <c r="B115" s="12"/>
      <c r="C115" s="12"/>
      <c r="D115" s="7" t="s">
        <v>5</v>
      </c>
      <c r="E115" s="19"/>
      <c r="F115" s="12"/>
      <c r="G115" s="12"/>
      <c r="H115" s="12"/>
    </row>
    <row r="116" spans="1:8" ht="24" customHeight="1" x14ac:dyDescent="0.25">
      <c r="A116" s="72"/>
      <c r="B116" s="72"/>
      <c r="C116" s="80"/>
      <c r="D116" s="8" t="s">
        <v>83</v>
      </c>
      <c r="E116" s="84">
        <f>E122</f>
        <v>1238585.2</v>
      </c>
      <c r="F116" s="84">
        <f>F122</f>
        <v>1240446.2</v>
      </c>
      <c r="G116" s="84">
        <f>G122</f>
        <v>1235221.3999999999</v>
      </c>
      <c r="H116" s="74">
        <f>G116/F116*100</f>
        <v>99.578796726532758</v>
      </c>
    </row>
    <row r="117" spans="1:8" ht="23.25" customHeight="1" x14ac:dyDescent="0.25">
      <c r="A117" s="72"/>
      <c r="B117" s="72"/>
      <c r="C117" s="80"/>
      <c r="D117" s="10" t="s">
        <v>7</v>
      </c>
      <c r="E117" s="84"/>
      <c r="F117" s="84"/>
      <c r="G117" s="84"/>
      <c r="H117" s="74"/>
    </row>
    <row r="118" spans="1:8" ht="61.5" customHeight="1" x14ac:dyDescent="0.25">
      <c r="A118" s="72"/>
      <c r="B118" s="72"/>
      <c r="C118" s="80"/>
      <c r="D118" s="8" t="s">
        <v>84</v>
      </c>
      <c r="E118" s="84"/>
      <c r="F118" s="84"/>
      <c r="G118" s="84"/>
      <c r="H118" s="74"/>
    </row>
    <row r="119" spans="1:8" ht="21.75" customHeight="1" x14ac:dyDescent="0.25">
      <c r="A119" s="72"/>
      <c r="B119" s="72"/>
      <c r="C119" s="80"/>
      <c r="D119" s="10" t="s">
        <v>9</v>
      </c>
      <c r="E119" s="84"/>
      <c r="F119" s="84"/>
      <c r="G119" s="84"/>
      <c r="H119" s="74"/>
    </row>
    <row r="120" spans="1:8" ht="86.25" customHeight="1" x14ac:dyDescent="0.25">
      <c r="A120" s="72"/>
      <c r="B120" s="72"/>
      <c r="C120" s="80"/>
      <c r="D120" s="8" t="s">
        <v>85</v>
      </c>
      <c r="E120" s="84"/>
      <c r="F120" s="84"/>
      <c r="G120" s="84"/>
      <c r="H120" s="74"/>
    </row>
    <row r="121" spans="1:8" ht="31.5" customHeight="1" x14ac:dyDescent="0.25">
      <c r="A121" s="72"/>
      <c r="B121" s="12"/>
      <c r="C121" s="12"/>
      <c r="D121" s="7" t="s">
        <v>11</v>
      </c>
      <c r="E121" s="19"/>
      <c r="F121" s="12"/>
      <c r="G121" s="12"/>
      <c r="H121" s="12"/>
    </row>
    <row r="122" spans="1:8" ht="30" customHeight="1" x14ac:dyDescent="0.25">
      <c r="A122" s="72"/>
      <c r="B122" s="79" t="s">
        <v>41</v>
      </c>
      <c r="C122" s="72" t="s">
        <v>222</v>
      </c>
      <c r="D122" s="8" t="s">
        <v>86</v>
      </c>
      <c r="E122" s="61">
        <v>1238585.2</v>
      </c>
      <c r="F122" s="61">
        <v>1240446.2</v>
      </c>
      <c r="G122" s="61">
        <v>1235221.3999999999</v>
      </c>
      <c r="H122" s="62">
        <f>G122/F122*100</f>
        <v>99.578796726532758</v>
      </c>
    </row>
    <row r="123" spans="1:8" ht="24" customHeight="1" x14ac:dyDescent="0.25">
      <c r="A123" s="72"/>
      <c r="B123" s="79"/>
      <c r="C123" s="72"/>
      <c r="D123" s="10" t="s">
        <v>14</v>
      </c>
      <c r="E123" s="61"/>
      <c r="F123" s="61"/>
      <c r="G123" s="61"/>
      <c r="H123" s="62"/>
    </row>
    <row r="124" spans="1:8" ht="65.25" customHeight="1" x14ac:dyDescent="0.25">
      <c r="A124" s="72"/>
      <c r="B124" s="79"/>
      <c r="C124" s="72"/>
      <c r="D124" s="8" t="s">
        <v>84</v>
      </c>
      <c r="E124" s="61"/>
      <c r="F124" s="61"/>
      <c r="G124" s="61"/>
      <c r="H124" s="62"/>
    </row>
    <row r="125" spans="1:8" ht="24.75" customHeight="1" x14ac:dyDescent="0.25">
      <c r="A125" s="72"/>
      <c r="B125" s="79"/>
      <c r="C125" s="72"/>
      <c r="D125" s="10" t="s">
        <v>15</v>
      </c>
      <c r="E125" s="61"/>
      <c r="F125" s="61"/>
      <c r="G125" s="61"/>
      <c r="H125" s="62"/>
    </row>
    <row r="126" spans="1:8" ht="220.5" customHeight="1" x14ac:dyDescent="0.25">
      <c r="A126" s="72"/>
      <c r="B126" s="79"/>
      <c r="C126" s="72"/>
      <c r="D126" s="18" t="s">
        <v>87</v>
      </c>
      <c r="E126" s="61"/>
      <c r="F126" s="61"/>
      <c r="G126" s="61"/>
      <c r="H126" s="62"/>
    </row>
    <row r="127" spans="1:8" ht="21" customHeight="1" x14ac:dyDescent="0.25">
      <c r="A127" s="12">
        <v>1114</v>
      </c>
      <c r="B127" s="12"/>
      <c r="C127" s="12"/>
      <c r="D127" s="7" t="s">
        <v>5</v>
      </c>
      <c r="E127" s="20"/>
      <c r="F127" s="12"/>
      <c r="G127" s="12"/>
      <c r="H127" s="12"/>
    </row>
    <row r="128" spans="1:8" ht="27" customHeight="1" x14ac:dyDescent="0.25">
      <c r="A128" s="72"/>
      <c r="B128" s="4"/>
      <c r="C128" s="4"/>
      <c r="D128" s="8" t="s">
        <v>90</v>
      </c>
      <c r="E128" s="84">
        <v>14025</v>
      </c>
      <c r="F128" s="74">
        <v>14025</v>
      </c>
      <c r="G128" s="74">
        <v>14025</v>
      </c>
      <c r="H128" s="74">
        <f>G128/F128*100</f>
        <v>100</v>
      </c>
    </row>
    <row r="129" spans="1:8" ht="22.5" customHeight="1" x14ac:dyDescent="0.25">
      <c r="A129" s="72"/>
      <c r="B129" s="45"/>
      <c r="C129" s="44"/>
      <c r="D129" s="10" t="s">
        <v>7</v>
      </c>
      <c r="E129" s="84"/>
      <c r="F129" s="89"/>
      <c r="G129" s="89"/>
      <c r="H129" s="74"/>
    </row>
    <row r="130" spans="1:8" ht="33" customHeight="1" x14ac:dyDescent="0.25">
      <c r="A130" s="72"/>
      <c r="B130" s="45"/>
      <c r="C130" s="44"/>
      <c r="D130" s="8" t="s">
        <v>91</v>
      </c>
      <c r="E130" s="84"/>
      <c r="F130" s="89"/>
      <c r="G130" s="89"/>
      <c r="H130" s="74"/>
    </row>
    <row r="131" spans="1:8" ht="27.75" customHeight="1" x14ac:dyDescent="0.25">
      <c r="A131" s="72"/>
      <c r="B131" s="45"/>
      <c r="C131" s="44"/>
      <c r="D131" s="10" t="s">
        <v>9</v>
      </c>
      <c r="E131" s="84"/>
      <c r="F131" s="89"/>
      <c r="G131" s="89"/>
      <c r="H131" s="74"/>
    </row>
    <row r="132" spans="1:8" ht="63" customHeight="1" x14ac:dyDescent="0.25">
      <c r="A132" s="72"/>
      <c r="B132" s="45"/>
      <c r="C132" s="44"/>
      <c r="D132" s="46" t="s">
        <v>92</v>
      </c>
      <c r="E132" s="84"/>
      <c r="F132" s="89"/>
      <c r="G132" s="89"/>
      <c r="H132" s="74"/>
    </row>
    <row r="133" spans="1:8" ht="33" customHeight="1" x14ac:dyDescent="0.25">
      <c r="A133" s="72"/>
      <c r="B133" s="48"/>
      <c r="C133" s="49"/>
      <c r="D133" s="7" t="s">
        <v>33</v>
      </c>
      <c r="E133" s="19"/>
      <c r="F133" s="12"/>
      <c r="G133" s="12"/>
      <c r="H133" s="12"/>
    </row>
    <row r="134" spans="1:8" ht="33" customHeight="1" x14ac:dyDescent="0.25">
      <c r="A134" s="72"/>
      <c r="B134" s="52" t="s">
        <v>88</v>
      </c>
      <c r="C134" s="55" t="s">
        <v>223</v>
      </c>
      <c r="D134" s="47" t="s">
        <v>93</v>
      </c>
      <c r="E134" s="61">
        <v>14025</v>
      </c>
      <c r="F134" s="62">
        <v>14025</v>
      </c>
      <c r="G134" s="62">
        <v>14025</v>
      </c>
      <c r="H134" s="62">
        <f>G134/F134*100</f>
        <v>100</v>
      </c>
    </row>
    <row r="135" spans="1:8" ht="33" customHeight="1" x14ac:dyDescent="0.25">
      <c r="A135" s="72"/>
      <c r="B135" s="53"/>
      <c r="C135" s="56"/>
      <c r="D135" s="22" t="s">
        <v>36</v>
      </c>
      <c r="E135" s="61"/>
      <c r="F135" s="62"/>
      <c r="G135" s="62"/>
      <c r="H135" s="62"/>
    </row>
    <row r="136" spans="1:8" ht="33" customHeight="1" x14ac:dyDescent="0.25">
      <c r="A136" s="72"/>
      <c r="B136" s="54"/>
      <c r="C136" s="57"/>
      <c r="D136" s="21" t="s">
        <v>94</v>
      </c>
      <c r="E136" s="61"/>
      <c r="F136" s="62"/>
      <c r="G136" s="62"/>
      <c r="H136" s="62"/>
    </row>
    <row r="137" spans="1:8" ht="16.5" customHeight="1" x14ac:dyDescent="0.25">
      <c r="A137" s="12">
        <v>1124</v>
      </c>
      <c r="B137" s="12"/>
      <c r="C137" s="12"/>
      <c r="D137" s="7" t="s">
        <v>5</v>
      </c>
      <c r="E137" s="19"/>
      <c r="F137" s="12"/>
      <c r="G137" s="12"/>
      <c r="H137" s="12"/>
    </row>
    <row r="138" spans="1:8" ht="35.25" customHeight="1" x14ac:dyDescent="0.25">
      <c r="A138" s="72"/>
      <c r="B138" s="72"/>
      <c r="C138" s="72"/>
      <c r="D138" s="8" t="s">
        <v>95</v>
      </c>
      <c r="E138" s="84">
        <f>E144+E149+E154+E159+E164+E169+E174</f>
        <v>478435.50000000006</v>
      </c>
      <c r="F138" s="84">
        <f>F144+F149+F154+F159+F164+F169+F174</f>
        <v>476574.50000000006</v>
      </c>
      <c r="G138" s="84">
        <f>G144+G149+G154+G159+G164+G169+G174</f>
        <v>471464.50000000006</v>
      </c>
      <c r="H138" s="90">
        <f>G138/F138*100</f>
        <v>98.927764704154328</v>
      </c>
    </row>
    <row r="139" spans="1:8" ht="27" customHeight="1" x14ac:dyDescent="0.25">
      <c r="A139" s="72"/>
      <c r="B139" s="72"/>
      <c r="C139" s="72"/>
      <c r="D139" s="22" t="s">
        <v>7</v>
      </c>
      <c r="E139" s="84"/>
      <c r="F139" s="84"/>
      <c r="G139" s="84"/>
      <c r="H139" s="90"/>
    </row>
    <row r="140" spans="1:8" ht="78" customHeight="1" x14ac:dyDescent="0.25">
      <c r="A140" s="72"/>
      <c r="B140" s="72"/>
      <c r="C140" s="72"/>
      <c r="D140" s="8" t="s">
        <v>96</v>
      </c>
      <c r="E140" s="84"/>
      <c r="F140" s="84"/>
      <c r="G140" s="84"/>
      <c r="H140" s="90"/>
    </row>
    <row r="141" spans="1:8" ht="27" customHeight="1" x14ac:dyDescent="0.25">
      <c r="A141" s="72"/>
      <c r="B141" s="72"/>
      <c r="C141" s="72"/>
      <c r="D141" s="22" t="s">
        <v>9</v>
      </c>
      <c r="E141" s="84"/>
      <c r="F141" s="84"/>
      <c r="G141" s="84"/>
      <c r="H141" s="90"/>
    </row>
    <row r="142" spans="1:8" ht="54" customHeight="1" x14ac:dyDescent="0.25">
      <c r="A142" s="72"/>
      <c r="B142" s="72"/>
      <c r="C142" s="72"/>
      <c r="D142" s="8" t="s">
        <v>97</v>
      </c>
      <c r="E142" s="84"/>
      <c r="F142" s="84"/>
      <c r="G142" s="84"/>
      <c r="H142" s="90"/>
    </row>
    <row r="143" spans="1:8" ht="30.75" customHeight="1" x14ac:dyDescent="0.25">
      <c r="A143" s="72"/>
      <c r="B143" s="12"/>
      <c r="C143" s="12"/>
      <c r="D143" s="7" t="s">
        <v>11</v>
      </c>
      <c r="E143" s="17"/>
      <c r="F143" s="12"/>
      <c r="G143" s="12"/>
      <c r="H143" s="12"/>
    </row>
    <row r="144" spans="1:8" ht="30" customHeight="1" x14ac:dyDescent="0.25">
      <c r="A144" s="72"/>
      <c r="B144" s="79" t="s">
        <v>41</v>
      </c>
      <c r="C144" s="80" t="s">
        <v>224</v>
      </c>
      <c r="D144" s="8" t="s">
        <v>98</v>
      </c>
      <c r="E144" s="61">
        <v>55522</v>
      </c>
      <c r="F144" s="61">
        <v>55522</v>
      </c>
      <c r="G144" s="62">
        <v>51907</v>
      </c>
      <c r="H144" s="62">
        <f>G144/F144*100</f>
        <v>93.489067396707611</v>
      </c>
    </row>
    <row r="145" spans="1:8" ht="24" customHeight="1" x14ac:dyDescent="0.25">
      <c r="A145" s="72"/>
      <c r="B145" s="79"/>
      <c r="C145" s="80"/>
      <c r="D145" s="10" t="s">
        <v>14</v>
      </c>
      <c r="E145" s="61"/>
      <c r="F145" s="61"/>
      <c r="G145" s="62"/>
      <c r="H145" s="62"/>
    </row>
    <row r="146" spans="1:8" ht="68.25" customHeight="1" x14ac:dyDescent="0.25">
      <c r="A146" s="72"/>
      <c r="B146" s="79"/>
      <c r="C146" s="80"/>
      <c r="D146" s="8" t="s">
        <v>99</v>
      </c>
      <c r="E146" s="61"/>
      <c r="F146" s="61"/>
      <c r="G146" s="62"/>
      <c r="H146" s="62"/>
    </row>
    <row r="147" spans="1:8" ht="23.25" customHeight="1" x14ac:dyDescent="0.25">
      <c r="A147" s="72"/>
      <c r="B147" s="79"/>
      <c r="C147" s="80"/>
      <c r="D147" s="22" t="s">
        <v>15</v>
      </c>
      <c r="E147" s="61"/>
      <c r="F147" s="61"/>
      <c r="G147" s="62"/>
      <c r="H147" s="62"/>
    </row>
    <row r="148" spans="1:8" ht="32.25" customHeight="1" x14ac:dyDescent="0.25">
      <c r="A148" s="72"/>
      <c r="B148" s="79"/>
      <c r="C148" s="80"/>
      <c r="D148" s="8" t="s">
        <v>100</v>
      </c>
      <c r="E148" s="61"/>
      <c r="F148" s="61"/>
      <c r="G148" s="62"/>
      <c r="H148" s="62"/>
    </row>
    <row r="149" spans="1:8" ht="27.75" customHeight="1" x14ac:dyDescent="0.25">
      <c r="A149" s="72"/>
      <c r="B149" s="79" t="s">
        <v>53</v>
      </c>
      <c r="C149" s="80" t="s">
        <v>224</v>
      </c>
      <c r="D149" s="8" t="s">
        <v>101</v>
      </c>
      <c r="E149" s="61">
        <v>36806.800000000003</v>
      </c>
      <c r="F149" s="62">
        <v>34945.800000000003</v>
      </c>
      <c r="G149" s="62">
        <v>34670.800000000003</v>
      </c>
      <c r="H149" s="62">
        <f>G149/F149*100</f>
        <v>99.213067092468904</v>
      </c>
    </row>
    <row r="150" spans="1:8" ht="26.25" customHeight="1" x14ac:dyDescent="0.25">
      <c r="A150" s="72"/>
      <c r="B150" s="79"/>
      <c r="C150" s="80"/>
      <c r="D150" s="10" t="s">
        <v>14</v>
      </c>
      <c r="E150" s="61"/>
      <c r="F150" s="62"/>
      <c r="G150" s="62"/>
      <c r="H150" s="62"/>
    </row>
    <row r="151" spans="1:8" ht="48.75" customHeight="1" x14ac:dyDescent="0.25">
      <c r="A151" s="72"/>
      <c r="B151" s="79"/>
      <c r="C151" s="80"/>
      <c r="D151" s="8" t="s">
        <v>102</v>
      </c>
      <c r="E151" s="61"/>
      <c r="F151" s="62"/>
      <c r="G151" s="62"/>
      <c r="H151" s="62"/>
    </row>
    <row r="152" spans="1:8" ht="23.25" customHeight="1" x14ac:dyDescent="0.25">
      <c r="A152" s="72"/>
      <c r="B152" s="79"/>
      <c r="C152" s="80"/>
      <c r="D152" s="10" t="s">
        <v>15</v>
      </c>
      <c r="E152" s="61"/>
      <c r="F152" s="62"/>
      <c r="G152" s="62"/>
      <c r="H152" s="62"/>
    </row>
    <row r="153" spans="1:8" ht="23.25" customHeight="1" x14ac:dyDescent="0.25">
      <c r="A153" s="72"/>
      <c r="B153" s="79"/>
      <c r="C153" s="80"/>
      <c r="D153" s="8" t="s">
        <v>103</v>
      </c>
      <c r="E153" s="61"/>
      <c r="F153" s="62"/>
      <c r="G153" s="62"/>
      <c r="H153" s="62"/>
    </row>
    <row r="154" spans="1:8" ht="26.25" customHeight="1" x14ac:dyDescent="0.25">
      <c r="A154" s="72"/>
      <c r="B154" s="79" t="s">
        <v>57</v>
      </c>
      <c r="C154" s="80" t="s">
        <v>224</v>
      </c>
      <c r="D154" s="8" t="s">
        <v>104</v>
      </c>
      <c r="E154" s="61">
        <v>69297.399999999994</v>
      </c>
      <c r="F154" s="62">
        <v>69297.399999999994</v>
      </c>
      <c r="G154" s="62">
        <v>69297.399999999994</v>
      </c>
      <c r="H154" s="62">
        <f>G154/F154*100</f>
        <v>100</v>
      </c>
    </row>
    <row r="155" spans="1:8" ht="21.75" customHeight="1" x14ac:dyDescent="0.25">
      <c r="A155" s="72"/>
      <c r="B155" s="73"/>
      <c r="C155" s="73"/>
      <c r="D155" s="10" t="s">
        <v>14</v>
      </c>
      <c r="E155" s="61"/>
      <c r="F155" s="62"/>
      <c r="G155" s="62"/>
      <c r="H155" s="62"/>
    </row>
    <row r="156" spans="1:8" ht="24" customHeight="1" x14ac:dyDescent="0.25">
      <c r="A156" s="72"/>
      <c r="B156" s="73"/>
      <c r="C156" s="73"/>
      <c r="D156" s="8" t="s">
        <v>104</v>
      </c>
      <c r="E156" s="61"/>
      <c r="F156" s="62"/>
      <c r="G156" s="62"/>
      <c r="H156" s="62"/>
    </row>
    <row r="157" spans="1:8" ht="26.25" customHeight="1" x14ac:dyDescent="0.25">
      <c r="A157" s="72"/>
      <c r="B157" s="73"/>
      <c r="C157" s="73"/>
      <c r="D157" s="10" t="s">
        <v>15</v>
      </c>
      <c r="E157" s="61"/>
      <c r="F157" s="62"/>
      <c r="G157" s="62"/>
      <c r="H157" s="62"/>
    </row>
    <row r="158" spans="1:8" ht="49.5" customHeight="1" x14ac:dyDescent="0.25">
      <c r="A158" s="72"/>
      <c r="B158" s="73"/>
      <c r="C158" s="73"/>
      <c r="D158" s="8" t="s">
        <v>105</v>
      </c>
      <c r="E158" s="61"/>
      <c r="F158" s="62"/>
      <c r="G158" s="62"/>
      <c r="H158" s="62"/>
    </row>
    <row r="159" spans="1:8" ht="24" customHeight="1" x14ac:dyDescent="0.25">
      <c r="A159" s="72"/>
      <c r="B159" s="79" t="s">
        <v>60</v>
      </c>
      <c r="C159" s="80" t="s">
        <v>224</v>
      </c>
      <c r="D159" s="8" t="s">
        <v>106</v>
      </c>
      <c r="E159" s="61">
        <v>45887.1</v>
      </c>
      <c r="F159" s="61">
        <v>45887.1</v>
      </c>
      <c r="G159" s="61">
        <v>44667.1</v>
      </c>
      <c r="H159" s="62">
        <f>G159/F159*100</f>
        <v>97.341300714144069</v>
      </c>
    </row>
    <row r="160" spans="1:8" ht="27" customHeight="1" x14ac:dyDescent="0.25">
      <c r="A160" s="72"/>
      <c r="B160" s="73"/>
      <c r="C160" s="73"/>
      <c r="D160" s="10" t="s">
        <v>14</v>
      </c>
      <c r="E160" s="61"/>
      <c r="F160" s="61"/>
      <c r="G160" s="61"/>
      <c r="H160" s="62"/>
    </row>
    <row r="161" spans="1:8" ht="72.75" customHeight="1" x14ac:dyDescent="0.25">
      <c r="A161" s="72"/>
      <c r="B161" s="73"/>
      <c r="C161" s="73"/>
      <c r="D161" s="8" t="s">
        <v>107</v>
      </c>
      <c r="E161" s="61"/>
      <c r="F161" s="61"/>
      <c r="G161" s="61"/>
      <c r="H161" s="62"/>
    </row>
    <row r="162" spans="1:8" ht="28.5" customHeight="1" x14ac:dyDescent="0.25">
      <c r="A162" s="72"/>
      <c r="B162" s="73"/>
      <c r="C162" s="73"/>
      <c r="D162" s="10" t="s">
        <v>15</v>
      </c>
      <c r="E162" s="61"/>
      <c r="F162" s="61"/>
      <c r="G162" s="61"/>
      <c r="H162" s="62"/>
    </row>
    <row r="163" spans="1:8" ht="24.75" customHeight="1" x14ac:dyDescent="0.25">
      <c r="A163" s="72"/>
      <c r="B163" s="73"/>
      <c r="C163" s="73"/>
      <c r="D163" s="8" t="s">
        <v>103</v>
      </c>
      <c r="E163" s="61"/>
      <c r="F163" s="61"/>
      <c r="G163" s="61"/>
      <c r="H163" s="62"/>
    </row>
    <row r="164" spans="1:8" ht="35.25" customHeight="1" x14ac:dyDescent="0.25">
      <c r="A164" s="72"/>
      <c r="B164" s="79" t="s">
        <v>108</v>
      </c>
      <c r="C164" s="80" t="s">
        <v>225</v>
      </c>
      <c r="D164" s="8" t="s">
        <v>109</v>
      </c>
      <c r="E164" s="61">
        <v>80707.3</v>
      </c>
      <c r="F164" s="62">
        <v>80707.3</v>
      </c>
      <c r="G164" s="62">
        <v>80707.3</v>
      </c>
      <c r="H164" s="62">
        <f>G164/F164*100</f>
        <v>100</v>
      </c>
    </row>
    <row r="165" spans="1:8" ht="31.5" customHeight="1" x14ac:dyDescent="0.25">
      <c r="A165" s="72"/>
      <c r="B165" s="79"/>
      <c r="C165" s="80"/>
      <c r="D165" s="10" t="s">
        <v>14</v>
      </c>
      <c r="E165" s="61"/>
      <c r="F165" s="62"/>
      <c r="G165" s="62"/>
      <c r="H165" s="62"/>
    </row>
    <row r="166" spans="1:8" ht="31.5" customHeight="1" x14ac:dyDescent="0.25">
      <c r="A166" s="72"/>
      <c r="B166" s="79"/>
      <c r="C166" s="80"/>
      <c r="D166" s="8" t="s">
        <v>109</v>
      </c>
      <c r="E166" s="61"/>
      <c r="F166" s="62"/>
      <c r="G166" s="62"/>
      <c r="H166" s="62"/>
    </row>
    <row r="167" spans="1:8" ht="31.5" customHeight="1" x14ac:dyDescent="0.25">
      <c r="A167" s="72"/>
      <c r="B167" s="79"/>
      <c r="C167" s="80"/>
      <c r="D167" s="10" t="s">
        <v>15</v>
      </c>
      <c r="E167" s="61"/>
      <c r="F167" s="62"/>
      <c r="G167" s="62"/>
      <c r="H167" s="62"/>
    </row>
    <row r="168" spans="1:8" ht="24" customHeight="1" x14ac:dyDescent="0.25">
      <c r="A168" s="72"/>
      <c r="B168" s="79"/>
      <c r="C168" s="80"/>
      <c r="D168" s="8" t="s">
        <v>110</v>
      </c>
      <c r="E168" s="61"/>
      <c r="F168" s="62"/>
      <c r="G168" s="62"/>
      <c r="H168" s="62"/>
    </row>
    <row r="169" spans="1:8" ht="30" customHeight="1" x14ac:dyDescent="0.25">
      <c r="A169" s="72"/>
      <c r="B169" s="79" t="s">
        <v>111</v>
      </c>
      <c r="C169" s="80" t="s">
        <v>226</v>
      </c>
      <c r="D169" s="8" t="s">
        <v>112</v>
      </c>
      <c r="E169" s="61">
        <v>175500</v>
      </c>
      <c r="F169" s="62">
        <v>175500</v>
      </c>
      <c r="G169" s="62">
        <v>175500</v>
      </c>
      <c r="H169" s="62">
        <f>G169/F169*100</f>
        <v>100</v>
      </c>
    </row>
    <row r="170" spans="1:8" ht="30" customHeight="1" x14ac:dyDescent="0.25">
      <c r="A170" s="72"/>
      <c r="B170" s="79"/>
      <c r="C170" s="80"/>
      <c r="D170" s="10" t="s">
        <v>14</v>
      </c>
      <c r="E170" s="61"/>
      <c r="F170" s="62"/>
      <c r="G170" s="62"/>
      <c r="H170" s="62"/>
    </row>
    <row r="171" spans="1:8" ht="30" customHeight="1" x14ac:dyDescent="0.25">
      <c r="A171" s="72"/>
      <c r="B171" s="79"/>
      <c r="C171" s="80"/>
      <c r="D171" s="8" t="s">
        <v>112</v>
      </c>
      <c r="E171" s="61"/>
      <c r="F171" s="62"/>
      <c r="G171" s="62"/>
      <c r="H171" s="62"/>
    </row>
    <row r="172" spans="1:8" ht="30" customHeight="1" x14ac:dyDescent="0.25">
      <c r="A172" s="72"/>
      <c r="B172" s="79"/>
      <c r="C172" s="80"/>
      <c r="D172" s="10" t="s">
        <v>15</v>
      </c>
      <c r="E172" s="61"/>
      <c r="F172" s="62"/>
      <c r="G172" s="62"/>
      <c r="H172" s="62"/>
    </row>
    <row r="173" spans="1:8" ht="42" customHeight="1" x14ac:dyDescent="0.25">
      <c r="A173" s="72"/>
      <c r="B173" s="79"/>
      <c r="C173" s="80"/>
      <c r="D173" s="8" t="s">
        <v>113</v>
      </c>
      <c r="E173" s="61"/>
      <c r="F173" s="62"/>
      <c r="G173" s="62"/>
      <c r="H173" s="62"/>
    </row>
    <row r="174" spans="1:8" ht="33.75" customHeight="1" x14ac:dyDescent="0.25">
      <c r="A174" s="72"/>
      <c r="B174" s="79" t="s">
        <v>114</v>
      </c>
      <c r="C174" s="80" t="s">
        <v>224</v>
      </c>
      <c r="D174" s="8" t="s">
        <v>115</v>
      </c>
      <c r="E174" s="61">
        <v>14714.9</v>
      </c>
      <c r="F174" s="62">
        <v>14714.9</v>
      </c>
      <c r="G174" s="62">
        <v>14714.9</v>
      </c>
      <c r="H174" s="62">
        <f>G174/F174*100</f>
        <v>100</v>
      </c>
    </row>
    <row r="175" spans="1:8" ht="26.25" customHeight="1" x14ac:dyDescent="0.25">
      <c r="A175" s="72"/>
      <c r="B175" s="79"/>
      <c r="C175" s="80"/>
      <c r="D175" s="10" t="s">
        <v>14</v>
      </c>
      <c r="E175" s="61"/>
      <c r="F175" s="62"/>
      <c r="G175" s="62"/>
      <c r="H175" s="62"/>
    </row>
    <row r="176" spans="1:8" ht="33.75" customHeight="1" x14ac:dyDescent="0.25">
      <c r="A176" s="72"/>
      <c r="B176" s="79"/>
      <c r="C176" s="80"/>
      <c r="D176" s="8" t="s">
        <v>116</v>
      </c>
      <c r="E176" s="61"/>
      <c r="F176" s="62"/>
      <c r="G176" s="62"/>
      <c r="H176" s="62"/>
    </row>
    <row r="177" spans="1:8" ht="26.25" customHeight="1" x14ac:dyDescent="0.25">
      <c r="A177" s="72"/>
      <c r="B177" s="79"/>
      <c r="C177" s="80"/>
      <c r="D177" s="10" t="s">
        <v>15</v>
      </c>
      <c r="E177" s="61"/>
      <c r="F177" s="62"/>
      <c r="G177" s="62"/>
      <c r="H177" s="62"/>
    </row>
    <row r="178" spans="1:8" ht="33.75" customHeight="1" x14ac:dyDescent="0.25">
      <c r="A178" s="72"/>
      <c r="B178" s="79"/>
      <c r="C178" s="80"/>
      <c r="D178" s="8" t="s">
        <v>117</v>
      </c>
      <c r="E178" s="61"/>
      <c r="F178" s="62"/>
      <c r="G178" s="62"/>
      <c r="H178" s="62"/>
    </row>
    <row r="179" spans="1:8" ht="13.5" customHeight="1" x14ac:dyDescent="0.25">
      <c r="A179" s="12">
        <v>1146</v>
      </c>
      <c r="B179" s="12"/>
      <c r="C179" s="12"/>
      <c r="D179" s="7" t="s">
        <v>5</v>
      </c>
      <c r="E179" s="17"/>
      <c r="F179" s="12"/>
      <c r="G179" s="12"/>
      <c r="H179" s="12"/>
    </row>
    <row r="180" spans="1:8" ht="21" customHeight="1" x14ac:dyDescent="0.25">
      <c r="A180" s="72"/>
      <c r="B180" s="83"/>
      <c r="C180" s="83"/>
      <c r="D180" s="21" t="s">
        <v>118</v>
      </c>
      <c r="E180" s="91">
        <f>E186+E192+E197+E203+E206</f>
        <v>388208.19999999995</v>
      </c>
      <c r="F180" s="91">
        <f>F186+F192+F197+F203+F206</f>
        <v>388208.19999999995</v>
      </c>
      <c r="G180" s="91">
        <f>G186+G192+G197+G203+G206</f>
        <v>388208.19999999995</v>
      </c>
      <c r="H180" s="74">
        <f>G180/F180*100</f>
        <v>100</v>
      </c>
    </row>
    <row r="181" spans="1:8" ht="20.25" customHeight="1" x14ac:dyDescent="0.25">
      <c r="A181" s="72"/>
      <c r="B181" s="83"/>
      <c r="C181" s="83"/>
      <c r="D181" s="10" t="s">
        <v>7</v>
      </c>
      <c r="E181" s="91"/>
      <c r="F181" s="91"/>
      <c r="G181" s="91"/>
      <c r="H181" s="74"/>
    </row>
    <row r="182" spans="1:8" ht="43.5" customHeight="1" x14ac:dyDescent="0.25">
      <c r="A182" s="72"/>
      <c r="B182" s="83"/>
      <c r="C182" s="83"/>
      <c r="D182" s="21" t="s">
        <v>119</v>
      </c>
      <c r="E182" s="91"/>
      <c r="F182" s="91"/>
      <c r="G182" s="91"/>
      <c r="H182" s="74"/>
    </row>
    <row r="183" spans="1:8" ht="24.75" customHeight="1" x14ac:dyDescent="0.25">
      <c r="A183" s="72"/>
      <c r="B183" s="83"/>
      <c r="C183" s="83"/>
      <c r="D183" s="10" t="s">
        <v>9</v>
      </c>
      <c r="E183" s="91"/>
      <c r="F183" s="91"/>
      <c r="G183" s="91"/>
      <c r="H183" s="74"/>
    </row>
    <row r="184" spans="1:8" ht="59.25" customHeight="1" x14ac:dyDescent="0.25">
      <c r="A184" s="72"/>
      <c r="B184" s="83"/>
      <c r="C184" s="83"/>
      <c r="D184" s="21" t="s">
        <v>120</v>
      </c>
      <c r="E184" s="91"/>
      <c r="F184" s="91"/>
      <c r="G184" s="91"/>
      <c r="H184" s="74"/>
    </row>
    <row r="185" spans="1:8" ht="31.5" customHeight="1" x14ac:dyDescent="0.25">
      <c r="A185" s="72"/>
      <c r="B185" s="23"/>
      <c r="C185" s="24"/>
      <c r="D185" s="25" t="s">
        <v>11</v>
      </c>
      <c r="E185" s="26"/>
      <c r="F185" s="12"/>
      <c r="G185" s="12"/>
      <c r="H185" s="12"/>
    </row>
    <row r="186" spans="1:8" ht="33.75" customHeight="1" x14ac:dyDescent="0.25">
      <c r="A186" s="72"/>
      <c r="B186" s="77" t="s">
        <v>121</v>
      </c>
      <c r="C186" s="83" t="s">
        <v>227</v>
      </c>
      <c r="D186" s="21" t="s">
        <v>122</v>
      </c>
      <c r="E186" s="61">
        <v>157361.4</v>
      </c>
      <c r="F186" s="62">
        <v>157361.4</v>
      </c>
      <c r="G186" s="62">
        <v>157361.4</v>
      </c>
      <c r="H186" s="62">
        <f>G186/F186*100</f>
        <v>100</v>
      </c>
    </row>
    <row r="187" spans="1:8" ht="24" customHeight="1" x14ac:dyDescent="0.25">
      <c r="A187" s="72"/>
      <c r="B187" s="77"/>
      <c r="C187" s="83"/>
      <c r="D187" s="10" t="s">
        <v>14</v>
      </c>
      <c r="E187" s="61"/>
      <c r="F187" s="62"/>
      <c r="G187" s="62"/>
      <c r="H187" s="62"/>
    </row>
    <row r="188" spans="1:8" ht="34.5" customHeight="1" x14ac:dyDescent="0.25">
      <c r="A188" s="72"/>
      <c r="B188" s="77"/>
      <c r="C188" s="83"/>
      <c r="D188" s="8" t="s">
        <v>123</v>
      </c>
      <c r="E188" s="61"/>
      <c r="F188" s="62"/>
      <c r="G188" s="62"/>
      <c r="H188" s="62"/>
    </row>
    <row r="189" spans="1:8" ht="22.5" customHeight="1" x14ac:dyDescent="0.25">
      <c r="A189" s="72"/>
      <c r="B189" s="77"/>
      <c r="C189" s="83"/>
      <c r="D189" s="10" t="s">
        <v>15</v>
      </c>
      <c r="E189" s="61"/>
      <c r="F189" s="62"/>
      <c r="G189" s="62"/>
      <c r="H189" s="62"/>
    </row>
    <row r="190" spans="1:8" ht="39.75" customHeight="1" x14ac:dyDescent="0.25">
      <c r="A190" s="72"/>
      <c r="B190" s="77"/>
      <c r="C190" s="83"/>
      <c r="D190" s="21" t="s">
        <v>124</v>
      </c>
      <c r="E190" s="61"/>
      <c r="F190" s="62"/>
      <c r="G190" s="62"/>
      <c r="H190" s="62"/>
    </row>
    <row r="191" spans="1:8" ht="30.75" customHeight="1" x14ac:dyDescent="0.25">
      <c r="A191" s="72"/>
      <c r="B191" s="23"/>
      <c r="C191" s="24"/>
      <c r="D191" s="25" t="s">
        <v>11</v>
      </c>
      <c r="E191" s="27"/>
      <c r="F191" s="12"/>
      <c r="G191" s="12"/>
      <c r="H191" s="12"/>
    </row>
    <row r="192" spans="1:8" ht="36" customHeight="1" x14ac:dyDescent="0.25">
      <c r="A192" s="72"/>
      <c r="B192" s="77" t="s">
        <v>125</v>
      </c>
      <c r="C192" s="83" t="s">
        <v>228</v>
      </c>
      <c r="D192" s="21" t="s">
        <v>126</v>
      </c>
      <c r="E192" s="61">
        <v>156305.20000000001</v>
      </c>
      <c r="F192" s="62">
        <v>156305.20000000001</v>
      </c>
      <c r="G192" s="62">
        <v>156305.20000000001</v>
      </c>
      <c r="H192" s="62">
        <f>G192/F192*100</f>
        <v>100</v>
      </c>
    </row>
    <row r="193" spans="1:8" ht="21.75" customHeight="1" x14ac:dyDescent="0.25">
      <c r="A193" s="72"/>
      <c r="B193" s="77"/>
      <c r="C193" s="83"/>
      <c r="D193" s="10" t="s">
        <v>14</v>
      </c>
      <c r="E193" s="61"/>
      <c r="F193" s="62"/>
      <c r="G193" s="62"/>
      <c r="H193" s="62"/>
    </row>
    <row r="194" spans="1:8" ht="33" customHeight="1" x14ac:dyDescent="0.25">
      <c r="A194" s="72"/>
      <c r="B194" s="77"/>
      <c r="C194" s="83"/>
      <c r="D194" s="8" t="s">
        <v>123</v>
      </c>
      <c r="E194" s="61"/>
      <c r="F194" s="62"/>
      <c r="G194" s="62"/>
      <c r="H194" s="62"/>
    </row>
    <row r="195" spans="1:8" ht="28.5" customHeight="1" x14ac:dyDescent="0.25">
      <c r="A195" s="72"/>
      <c r="B195" s="77"/>
      <c r="C195" s="83"/>
      <c r="D195" s="10" t="s">
        <v>15</v>
      </c>
      <c r="E195" s="61"/>
      <c r="F195" s="62"/>
      <c r="G195" s="62"/>
      <c r="H195" s="62"/>
    </row>
    <row r="196" spans="1:8" ht="36" customHeight="1" x14ac:dyDescent="0.25">
      <c r="A196" s="72"/>
      <c r="B196" s="77"/>
      <c r="C196" s="83"/>
      <c r="D196" s="21" t="s">
        <v>124</v>
      </c>
      <c r="E196" s="61"/>
      <c r="F196" s="62"/>
      <c r="G196" s="62"/>
      <c r="H196" s="62"/>
    </row>
    <row r="197" spans="1:8" ht="36" customHeight="1" x14ac:dyDescent="0.25">
      <c r="A197" s="72"/>
      <c r="B197" s="77" t="s">
        <v>127</v>
      </c>
      <c r="C197" s="83" t="s">
        <v>229</v>
      </c>
      <c r="D197" s="21" t="s">
        <v>128</v>
      </c>
      <c r="E197" s="61">
        <v>66535.3</v>
      </c>
      <c r="F197" s="62">
        <v>66535.3</v>
      </c>
      <c r="G197" s="62">
        <v>66535.3</v>
      </c>
      <c r="H197" s="62">
        <f>G197/F197*100</f>
        <v>100</v>
      </c>
    </row>
    <row r="198" spans="1:8" ht="24.75" customHeight="1" x14ac:dyDescent="0.25">
      <c r="A198" s="72"/>
      <c r="B198" s="77"/>
      <c r="C198" s="83"/>
      <c r="D198" s="10" t="s">
        <v>14</v>
      </c>
      <c r="E198" s="61"/>
      <c r="F198" s="62"/>
      <c r="G198" s="62"/>
      <c r="H198" s="62"/>
    </row>
    <row r="199" spans="1:8" ht="36" customHeight="1" x14ac:dyDescent="0.25">
      <c r="A199" s="72"/>
      <c r="B199" s="77"/>
      <c r="C199" s="83"/>
      <c r="D199" s="8" t="s">
        <v>123</v>
      </c>
      <c r="E199" s="61"/>
      <c r="F199" s="62"/>
      <c r="G199" s="62"/>
      <c r="H199" s="62"/>
    </row>
    <row r="200" spans="1:8" ht="24.75" customHeight="1" x14ac:dyDescent="0.25">
      <c r="A200" s="72"/>
      <c r="B200" s="77"/>
      <c r="C200" s="83"/>
      <c r="D200" s="10" t="s">
        <v>15</v>
      </c>
      <c r="E200" s="61"/>
      <c r="F200" s="62"/>
      <c r="G200" s="62"/>
      <c r="H200" s="62"/>
    </row>
    <row r="201" spans="1:8" ht="36" customHeight="1" x14ac:dyDescent="0.25">
      <c r="A201" s="72"/>
      <c r="B201" s="77"/>
      <c r="C201" s="83"/>
      <c r="D201" s="21" t="s">
        <v>124</v>
      </c>
      <c r="E201" s="61"/>
      <c r="F201" s="62"/>
      <c r="G201" s="62"/>
      <c r="H201" s="62"/>
    </row>
    <row r="202" spans="1:8" ht="29.25" customHeight="1" x14ac:dyDescent="0.25">
      <c r="A202" s="72"/>
      <c r="B202" s="28"/>
      <c r="C202" s="24"/>
      <c r="D202" s="25" t="s">
        <v>33</v>
      </c>
      <c r="E202" s="26"/>
      <c r="F202" s="12"/>
      <c r="G202" s="12"/>
      <c r="H202" s="12"/>
    </row>
    <row r="203" spans="1:8" ht="63" customHeight="1" x14ac:dyDescent="0.25">
      <c r="A203" s="72"/>
      <c r="B203" s="77" t="s">
        <v>129</v>
      </c>
      <c r="C203" s="92" t="s">
        <v>229</v>
      </c>
      <c r="D203" s="21" t="s">
        <v>130</v>
      </c>
      <c r="E203" s="61">
        <v>7866</v>
      </c>
      <c r="F203" s="62">
        <v>7866</v>
      </c>
      <c r="G203" s="62">
        <v>7866</v>
      </c>
      <c r="H203" s="62">
        <v>100</v>
      </c>
    </row>
    <row r="204" spans="1:8" ht="24.75" customHeight="1" x14ac:dyDescent="0.25">
      <c r="A204" s="72"/>
      <c r="B204" s="77"/>
      <c r="C204" s="92"/>
      <c r="D204" s="10" t="s">
        <v>36</v>
      </c>
      <c r="E204" s="61"/>
      <c r="F204" s="62"/>
      <c r="G204" s="62"/>
      <c r="H204" s="62"/>
    </row>
    <row r="205" spans="1:8" ht="37.5" customHeight="1" x14ac:dyDescent="0.25">
      <c r="A205" s="72"/>
      <c r="B205" s="77"/>
      <c r="C205" s="92"/>
      <c r="D205" s="21" t="s">
        <v>131</v>
      </c>
      <c r="E205" s="61"/>
      <c r="F205" s="62"/>
      <c r="G205" s="62"/>
      <c r="H205" s="62"/>
    </row>
    <row r="206" spans="1:8" ht="51" customHeight="1" x14ac:dyDescent="0.25">
      <c r="A206" s="72"/>
      <c r="B206" s="77" t="s">
        <v>132</v>
      </c>
      <c r="C206" s="92" t="s">
        <v>230</v>
      </c>
      <c r="D206" s="21" t="s">
        <v>133</v>
      </c>
      <c r="E206" s="61">
        <v>140.30000000000001</v>
      </c>
      <c r="F206" s="95">
        <v>140.30000000000001</v>
      </c>
      <c r="G206" s="95">
        <v>140.30000000000001</v>
      </c>
      <c r="H206" s="62">
        <v>100</v>
      </c>
    </row>
    <row r="207" spans="1:8" ht="22.5" customHeight="1" x14ac:dyDescent="0.25">
      <c r="A207" s="72"/>
      <c r="B207" s="77"/>
      <c r="C207" s="92"/>
      <c r="D207" s="10" t="s">
        <v>36</v>
      </c>
      <c r="E207" s="61"/>
      <c r="F207" s="95"/>
      <c r="G207" s="95"/>
      <c r="H207" s="62"/>
    </row>
    <row r="208" spans="1:8" ht="54" customHeight="1" x14ac:dyDescent="0.25">
      <c r="A208" s="72"/>
      <c r="B208" s="77"/>
      <c r="C208" s="92"/>
      <c r="D208" s="21" t="s">
        <v>133</v>
      </c>
      <c r="E208" s="61"/>
      <c r="F208" s="95"/>
      <c r="G208" s="95"/>
      <c r="H208" s="62"/>
    </row>
    <row r="209" spans="1:8" ht="13.5" customHeight="1" x14ac:dyDescent="0.25">
      <c r="A209" s="12">
        <v>1148</v>
      </c>
      <c r="B209" s="12"/>
      <c r="C209" s="12"/>
      <c r="D209" s="7" t="s">
        <v>5</v>
      </c>
      <c r="E209" s="17"/>
      <c r="F209" s="12"/>
      <c r="G209" s="12"/>
      <c r="H209" s="12"/>
    </row>
    <row r="210" spans="1:8" ht="25.5" customHeight="1" x14ac:dyDescent="0.25">
      <c r="A210" s="72"/>
      <c r="B210" s="77"/>
      <c r="C210" s="83"/>
      <c r="D210" s="21" t="s">
        <v>134</v>
      </c>
      <c r="E210" s="94">
        <f>E216+E221+E226+E231+E236</f>
        <v>217668</v>
      </c>
      <c r="F210" s="94">
        <f>F216+F221+F226+F231+F236</f>
        <v>217668</v>
      </c>
      <c r="G210" s="94">
        <f>G216+G221+G226+G231+G236</f>
        <v>212089</v>
      </c>
      <c r="H210" s="74">
        <f>G210/F210*100</f>
        <v>97.436922285315248</v>
      </c>
    </row>
    <row r="211" spans="1:8" ht="20.25" customHeight="1" x14ac:dyDescent="0.25">
      <c r="A211" s="72"/>
      <c r="B211" s="77"/>
      <c r="C211" s="83"/>
      <c r="D211" s="10" t="s">
        <v>7</v>
      </c>
      <c r="E211" s="94"/>
      <c r="F211" s="94"/>
      <c r="G211" s="94"/>
      <c r="H211" s="74"/>
    </row>
    <row r="212" spans="1:8" ht="77.25" customHeight="1" x14ac:dyDescent="0.25">
      <c r="A212" s="72"/>
      <c r="B212" s="77"/>
      <c r="C212" s="83"/>
      <c r="D212" s="21" t="s">
        <v>135</v>
      </c>
      <c r="E212" s="94"/>
      <c r="F212" s="94"/>
      <c r="G212" s="94"/>
      <c r="H212" s="74"/>
    </row>
    <row r="213" spans="1:8" ht="24" customHeight="1" x14ac:dyDescent="0.25">
      <c r="A213" s="72"/>
      <c r="B213" s="77"/>
      <c r="C213" s="83"/>
      <c r="D213" s="10" t="s">
        <v>9</v>
      </c>
      <c r="E213" s="94"/>
      <c r="F213" s="94"/>
      <c r="G213" s="94"/>
      <c r="H213" s="74"/>
    </row>
    <row r="214" spans="1:8" ht="71.25" customHeight="1" x14ac:dyDescent="0.25">
      <c r="A214" s="72"/>
      <c r="B214" s="77"/>
      <c r="C214" s="83"/>
      <c r="D214" s="21" t="s">
        <v>136</v>
      </c>
      <c r="E214" s="94"/>
      <c r="F214" s="94"/>
      <c r="G214" s="94"/>
      <c r="H214" s="74"/>
    </row>
    <row r="215" spans="1:8" ht="26.25" customHeight="1" x14ac:dyDescent="0.25">
      <c r="A215" s="72"/>
      <c r="B215" s="12"/>
      <c r="C215" s="12"/>
      <c r="D215" s="25" t="s">
        <v>11</v>
      </c>
      <c r="E215" s="26"/>
      <c r="F215" s="12"/>
      <c r="G215" s="12"/>
      <c r="H215" s="12"/>
    </row>
    <row r="216" spans="1:8" ht="33" customHeight="1" x14ac:dyDescent="0.25">
      <c r="A216" s="72"/>
      <c r="B216" s="77" t="s">
        <v>137</v>
      </c>
      <c r="C216" s="83" t="s">
        <v>231</v>
      </c>
      <c r="D216" s="21" t="s">
        <v>138</v>
      </c>
      <c r="E216" s="93">
        <v>102286.5</v>
      </c>
      <c r="F216" s="62">
        <v>102286.5</v>
      </c>
      <c r="G216" s="62">
        <v>102286.5</v>
      </c>
      <c r="H216" s="62">
        <f>G216/F216*100</f>
        <v>100</v>
      </c>
    </row>
    <row r="217" spans="1:8" ht="25.5" customHeight="1" x14ac:dyDescent="0.25">
      <c r="A217" s="72"/>
      <c r="B217" s="77"/>
      <c r="C217" s="83"/>
      <c r="D217" s="10" t="s">
        <v>14</v>
      </c>
      <c r="E217" s="93"/>
      <c r="F217" s="62"/>
      <c r="G217" s="62"/>
      <c r="H217" s="62"/>
    </row>
    <row r="218" spans="1:8" ht="47.25" customHeight="1" x14ac:dyDescent="0.25">
      <c r="A218" s="72"/>
      <c r="B218" s="77"/>
      <c r="C218" s="83"/>
      <c r="D218" s="21" t="s">
        <v>139</v>
      </c>
      <c r="E218" s="93"/>
      <c r="F218" s="62"/>
      <c r="G218" s="62"/>
      <c r="H218" s="62"/>
    </row>
    <row r="219" spans="1:8" ht="25.5" customHeight="1" x14ac:dyDescent="0.25">
      <c r="A219" s="72"/>
      <c r="B219" s="77"/>
      <c r="C219" s="83"/>
      <c r="D219" s="10" t="s">
        <v>15</v>
      </c>
      <c r="E219" s="93"/>
      <c r="F219" s="62"/>
      <c r="G219" s="62"/>
      <c r="H219" s="62"/>
    </row>
    <row r="220" spans="1:8" ht="38.25" customHeight="1" x14ac:dyDescent="0.25">
      <c r="A220" s="72"/>
      <c r="B220" s="77"/>
      <c r="C220" s="83"/>
      <c r="D220" s="21" t="s">
        <v>140</v>
      </c>
      <c r="E220" s="93"/>
      <c r="F220" s="62"/>
      <c r="G220" s="62"/>
      <c r="H220" s="62"/>
    </row>
    <row r="221" spans="1:8" ht="36" customHeight="1" x14ac:dyDescent="0.25">
      <c r="A221" s="72"/>
      <c r="B221" s="77" t="s">
        <v>141</v>
      </c>
      <c r="C221" s="83" t="s">
        <v>231</v>
      </c>
      <c r="D221" s="21" t="s">
        <v>142</v>
      </c>
      <c r="E221" s="93">
        <v>72502.100000000006</v>
      </c>
      <c r="F221" s="62">
        <v>72502.100000000006</v>
      </c>
      <c r="G221" s="62">
        <v>72502.100000000006</v>
      </c>
      <c r="H221" s="62">
        <f>G221/F221*100</f>
        <v>100</v>
      </c>
    </row>
    <row r="222" spans="1:8" ht="22.5" customHeight="1" x14ac:dyDescent="0.25">
      <c r="A222" s="72"/>
      <c r="B222" s="77"/>
      <c r="C222" s="83"/>
      <c r="D222" s="10" t="s">
        <v>14</v>
      </c>
      <c r="E222" s="93"/>
      <c r="F222" s="62"/>
      <c r="G222" s="62"/>
      <c r="H222" s="62"/>
    </row>
    <row r="223" spans="1:8" ht="43.5" customHeight="1" x14ac:dyDescent="0.25">
      <c r="A223" s="72"/>
      <c r="B223" s="77"/>
      <c r="C223" s="83"/>
      <c r="D223" s="21" t="s">
        <v>143</v>
      </c>
      <c r="E223" s="93"/>
      <c r="F223" s="62"/>
      <c r="G223" s="62"/>
      <c r="H223" s="62"/>
    </row>
    <row r="224" spans="1:8" ht="25.5" customHeight="1" x14ac:dyDescent="0.25">
      <c r="A224" s="72"/>
      <c r="B224" s="77"/>
      <c r="C224" s="83"/>
      <c r="D224" s="10" t="s">
        <v>15</v>
      </c>
      <c r="E224" s="93"/>
      <c r="F224" s="62"/>
      <c r="G224" s="62"/>
      <c r="H224" s="62"/>
    </row>
    <row r="225" spans="1:8" ht="32.25" customHeight="1" x14ac:dyDescent="0.25">
      <c r="A225" s="72"/>
      <c r="B225" s="77"/>
      <c r="C225" s="83"/>
      <c r="D225" s="21" t="s">
        <v>144</v>
      </c>
      <c r="E225" s="93"/>
      <c r="F225" s="62"/>
      <c r="G225" s="62"/>
      <c r="H225" s="62"/>
    </row>
    <row r="226" spans="1:8" ht="60" customHeight="1" x14ac:dyDescent="0.25">
      <c r="A226" s="72"/>
      <c r="B226" s="77" t="s">
        <v>145</v>
      </c>
      <c r="C226" s="83" t="s">
        <v>231</v>
      </c>
      <c r="D226" s="21" t="s">
        <v>146</v>
      </c>
      <c r="E226" s="93">
        <v>13000</v>
      </c>
      <c r="F226" s="62">
        <v>13000</v>
      </c>
      <c r="G226" s="62">
        <v>13000</v>
      </c>
      <c r="H226" s="62">
        <f>G226/F226*100</f>
        <v>100</v>
      </c>
    </row>
    <row r="227" spans="1:8" ht="22.5" customHeight="1" x14ac:dyDescent="0.25">
      <c r="A227" s="72"/>
      <c r="B227" s="77"/>
      <c r="C227" s="83"/>
      <c r="D227" s="10" t="s">
        <v>14</v>
      </c>
      <c r="E227" s="93"/>
      <c r="F227" s="62"/>
      <c r="G227" s="62"/>
      <c r="H227" s="62"/>
    </row>
    <row r="228" spans="1:8" ht="120" customHeight="1" x14ac:dyDescent="0.25">
      <c r="A228" s="72"/>
      <c r="B228" s="77"/>
      <c r="C228" s="83"/>
      <c r="D228" s="21" t="s">
        <v>147</v>
      </c>
      <c r="E228" s="93"/>
      <c r="F228" s="62"/>
      <c r="G228" s="62"/>
      <c r="H228" s="62"/>
    </row>
    <row r="229" spans="1:8" ht="25.5" customHeight="1" x14ac:dyDescent="0.25">
      <c r="A229" s="72"/>
      <c r="B229" s="77"/>
      <c r="C229" s="83"/>
      <c r="D229" s="10" t="s">
        <v>15</v>
      </c>
      <c r="E229" s="93"/>
      <c r="F229" s="62"/>
      <c r="G229" s="62"/>
      <c r="H229" s="62"/>
    </row>
    <row r="230" spans="1:8" ht="27.75" customHeight="1" x14ac:dyDescent="0.25">
      <c r="A230" s="72"/>
      <c r="B230" s="77"/>
      <c r="C230" s="83"/>
      <c r="D230" s="21" t="s">
        <v>148</v>
      </c>
      <c r="E230" s="93"/>
      <c r="F230" s="62"/>
      <c r="G230" s="62"/>
      <c r="H230" s="62"/>
    </row>
    <row r="231" spans="1:8" ht="50.25" customHeight="1" x14ac:dyDescent="0.25">
      <c r="A231" s="72"/>
      <c r="B231" s="77" t="s">
        <v>149</v>
      </c>
      <c r="C231" s="83" t="s">
        <v>231</v>
      </c>
      <c r="D231" s="21" t="s">
        <v>150</v>
      </c>
      <c r="E231" s="93">
        <v>15000</v>
      </c>
      <c r="F231" s="62">
        <v>15000</v>
      </c>
      <c r="G231" s="62">
        <v>9421</v>
      </c>
      <c r="H231" s="62">
        <f>G231/F231*100</f>
        <v>62.806666666666665</v>
      </c>
    </row>
    <row r="232" spans="1:8" ht="25.5" customHeight="1" x14ac:dyDescent="0.25">
      <c r="A232" s="72"/>
      <c r="B232" s="77"/>
      <c r="C232" s="83"/>
      <c r="D232" s="10" t="s">
        <v>14</v>
      </c>
      <c r="E232" s="93"/>
      <c r="F232" s="62"/>
      <c r="G232" s="62"/>
      <c r="H232" s="62"/>
    </row>
    <row r="233" spans="1:8" ht="39.75" customHeight="1" x14ac:dyDescent="0.25">
      <c r="A233" s="72"/>
      <c r="B233" s="77"/>
      <c r="C233" s="83"/>
      <c r="D233" s="21" t="s">
        <v>151</v>
      </c>
      <c r="E233" s="93"/>
      <c r="F233" s="62"/>
      <c r="G233" s="62"/>
      <c r="H233" s="62"/>
    </row>
    <row r="234" spans="1:8" ht="25.5" customHeight="1" x14ac:dyDescent="0.25">
      <c r="A234" s="72"/>
      <c r="B234" s="77"/>
      <c r="C234" s="83"/>
      <c r="D234" s="10" t="s">
        <v>15</v>
      </c>
      <c r="E234" s="93"/>
      <c r="F234" s="62"/>
      <c r="G234" s="62"/>
      <c r="H234" s="62"/>
    </row>
    <row r="235" spans="1:8" ht="42.75" customHeight="1" x14ac:dyDescent="0.25">
      <c r="A235" s="72"/>
      <c r="B235" s="77"/>
      <c r="C235" s="83"/>
      <c r="D235" s="21" t="s">
        <v>152</v>
      </c>
      <c r="E235" s="93"/>
      <c r="F235" s="62"/>
      <c r="G235" s="62"/>
      <c r="H235" s="62"/>
    </row>
    <row r="236" spans="1:8" ht="84" customHeight="1" x14ac:dyDescent="0.25">
      <c r="A236" s="72"/>
      <c r="B236" s="77" t="s">
        <v>153</v>
      </c>
      <c r="C236" s="83" t="s">
        <v>231</v>
      </c>
      <c r="D236" s="21" t="s">
        <v>154</v>
      </c>
      <c r="E236" s="93">
        <v>14879.4</v>
      </c>
      <c r="F236" s="62">
        <v>14879.4</v>
      </c>
      <c r="G236" s="62">
        <v>14879.4</v>
      </c>
      <c r="H236" s="62">
        <f>G236/F236*100</f>
        <v>100</v>
      </c>
    </row>
    <row r="237" spans="1:8" ht="23.25" customHeight="1" x14ac:dyDescent="0.25">
      <c r="A237" s="72"/>
      <c r="B237" s="77"/>
      <c r="C237" s="83"/>
      <c r="D237" s="10" t="s">
        <v>14</v>
      </c>
      <c r="E237" s="93"/>
      <c r="F237" s="62"/>
      <c r="G237" s="62"/>
      <c r="H237" s="62"/>
    </row>
    <row r="238" spans="1:8" ht="45" customHeight="1" x14ac:dyDescent="0.25">
      <c r="A238" s="72"/>
      <c r="B238" s="77"/>
      <c r="C238" s="83"/>
      <c r="D238" s="21" t="s">
        <v>155</v>
      </c>
      <c r="E238" s="93"/>
      <c r="F238" s="62"/>
      <c r="G238" s="62"/>
      <c r="H238" s="62"/>
    </row>
    <row r="239" spans="1:8" ht="20.25" customHeight="1" x14ac:dyDescent="0.25">
      <c r="A239" s="72"/>
      <c r="B239" s="77"/>
      <c r="C239" s="83"/>
      <c r="D239" s="10" t="s">
        <v>15</v>
      </c>
      <c r="E239" s="93"/>
      <c r="F239" s="62"/>
      <c r="G239" s="62"/>
      <c r="H239" s="62"/>
    </row>
    <row r="240" spans="1:8" ht="36" customHeight="1" x14ac:dyDescent="0.25">
      <c r="A240" s="72"/>
      <c r="B240" s="77"/>
      <c r="C240" s="83"/>
      <c r="D240" s="21" t="s">
        <v>156</v>
      </c>
      <c r="E240" s="93"/>
      <c r="F240" s="62"/>
      <c r="G240" s="62"/>
      <c r="H240" s="62"/>
    </row>
    <row r="241" spans="1:8" ht="13.5" customHeight="1" x14ac:dyDescent="0.25">
      <c r="A241" s="12">
        <v>1168</v>
      </c>
      <c r="B241" s="12"/>
      <c r="C241" s="12"/>
      <c r="D241" s="7" t="s">
        <v>5</v>
      </c>
      <c r="E241" s="17"/>
      <c r="F241" s="12"/>
      <c r="G241" s="12"/>
      <c r="H241" s="12"/>
    </row>
    <row r="242" spans="1:8" ht="26.25" customHeight="1" x14ac:dyDescent="0.25">
      <c r="A242" s="72"/>
      <c r="B242" s="72"/>
      <c r="C242" s="72"/>
      <c r="D242" s="29" t="s">
        <v>157</v>
      </c>
      <c r="E242" s="94">
        <f>E248+E253+E258+E263+E268+E273+E278</f>
        <v>5736632.7000000002</v>
      </c>
      <c r="F242" s="94">
        <f>F248+F253+F258+F263+F268+F273+F278</f>
        <v>5731232.7000000002</v>
      </c>
      <c r="G242" s="94">
        <f>G248+G253+G258+G263+G268+G273+G278</f>
        <v>5704615.1000000006</v>
      </c>
      <c r="H242" s="74">
        <f>G242/F242*100</f>
        <v>99.535569372362076</v>
      </c>
    </row>
    <row r="243" spans="1:8" ht="29.25" customHeight="1" x14ac:dyDescent="0.25">
      <c r="A243" s="73"/>
      <c r="B243" s="72"/>
      <c r="C243" s="72"/>
      <c r="D243" s="10" t="s">
        <v>7</v>
      </c>
      <c r="E243" s="94"/>
      <c r="F243" s="94"/>
      <c r="G243" s="94"/>
      <c r="H243" s="74"/>
    </row>
    <row r="244" spans="1:8" ht="43.5" customHeight="1" x14ac:dyDescent="0.25">
      <c r="A244" s="73"/>
      <c r="B244" s="72"/>
      <c r="C244" s="72"/>
      <c r="D244" s="29" t="s">
        <v>158</v>
      </c>
      <c r="E244" s="94"/>
      <c r="F244" s="94"/>
      <c r="G244" s="94"/>
      <c r="H244" s="74"/>
    </row>
    <row r="245" spans="1:8" ht="30" customHeight="1" x14ac:dyDescent="0.25">
      <c r="A245" s="73"/>
      <c r="B245" s="72"/>
      <c r="C245" s="72"/>
      <c r="D245" s="10" t="s">
        <v>9</v>
      </c>
      <c r="E245" s="94"/>
      <c r="F245" s="94"/>
      <c r="G245" s="94"/>
      <c r="H245" s="74"/>
    </row>
    <row r="246" spans="1:8" ht="45" customHeight="1" x14ac:dyDescent="0.25">
      <c r="A246" s="73"/>
      <c r="B246" s="72"/>
      <c r="C246" s="72"/>
      <c r="D246" s="8" t="s">
        <v>159</v>
      </c>
      <c r="E246" s="94"/>
      <c r="F246" s="94"/>
      <c r="G246" s="94"/>
      <c r="H246" s="74"/>
    </row>
    <row r="247" spans="1:8" ht="31.5" customHeight="1" x14ac:dyDescent="0.25">
      <c r="A247" s="73"/>
      <c r="B247" s="12"/>
      <c r="C247" s="12"/>
      <c r="D247" s="7" t="s">
        <v>11</v>
      </c>
      <c r="E247" s="17"/>
      <c r="F247" s="12"/>
      <c r="G247" s="12"/>
      <c r="H247" s="12"/>
    </row>
    <row r="248" spans="1:8" ht="30" customHeight="1" x14ac:dyDescent="0.25">
      <c r="A248" s="73"/>
      <c r="B248" s="79" t="s">
        <v>41</v>
      </c>
      <c r="C248" s="80" t="s">
        <v>223</v>
      </c>
      <c r="D248" s="8" t="s">
        <v>160</v>
      </c>
      <c r="E248" s="93">
        <v>1198608.3999999999</v>
      </c>
      <c r="F248" s="62">
        <v>1198608.3999999999</v>
      </c>
      <c r="G248" s="62">
        <v>1198608.3999999999</v>
      </c>
      <c r="H248" s="62">
        <f>G248/F248*100</f>
        <v>100</v>
      </c>
    </row>
    <row r="249" spans="1:8" ht="25.5" customHeight="1" x14ac:dyDescent="0.25">
      <c r="A249" s="73"/>
      <c r="B249" s="79"/>
      <c r="C249" s="80"/>
      <c r="D249" s="10" t="s">
        <v>14</v>
      </c>
      <c r="E249" s="93"/>
      <c r="F249" s="62"/>
      <c r="G249" s="62"/>
      <c r="H249" s="62"/>
    </row>
    <row r="250" spans="1:8" ht="64.5" customHeight="1" x14ac:dyDescent="0.25">
      <c r="A250" s="73"/>
      <c r="B250" s="79"/>
      <c r="C250" s="80"/>
      <c r="D250" s="8" t="s">
        <v>161</v>
      </c>
      <c r="E250" s="93"/>
      <c r="F250" s="62"/>
      <c r="G250" s="62"/>
      <c r="H250" s="62"/>
    </row>
    <row r="251" spans="1:8" ht="22.5" customHeight="1" x14ac:dyDescent="0.25">
      <c r="A251" s="73"/>
      <c r="B251" s="79"/>
      <c r="C251" s="80"/>
      <c r="D251" s="10" t="s">
        <v>15</v>
      </c>
      <c r="E251" s="93"/>
      <c r="F251" s="62"/>
      <c r="G251" s="62"/>
      <c r="H251" s="62"/>
    </row>
    <row r="252" spans="1:8" ht="41.25" customHeight="1" x14ac:dyDescent="0.25">
      <c r="A252" s="73"/>
      <c r="B252" s="79"/>
      <c r="C252" s="80"/>
      <c r="D252" s="8" t="s">
        <v>162</v>
      </c>
      <c r="E252" s="93"/>
      <c r="F252" s="62"/>
      <c r="G252" s="62"/>
      <c r="H252" s="62"/>
    </row>
    <row r="253" spans="1:8" ht="30" customHeight="1" x14ac:dyDescent="0.25">
      <c r="A253" s="73"/>
      <c r="B253" s="79" t="s">
        <v>53</v>
      </c>
      <c r="C253" s="80" t="s">
        <v>223</v>
      </c>
      <c r="D253" s="8" t="s">
        <v>163</v>
      </c>
      <c r="E253" s="93">
        <v>292060.90000000002</v>
      </c>
      <c r="F253" s="93">
        <v>292060.90000000002</v>
      </c>
      <c r="G253" s="93">
        <v>292060.90000000002</v>
      </c>
      <c r="H253" s="62">
        <f>G253/F253*100</f>
        <v>100</v>
      </c>
    </row>
    <row r="254" spans="1:8" ht="23.25" customHeight="1" x14ac:dyDescent="0.25">
      <c r="A254" s="73"/>
      <c r="B254" s="79"/>
      <c r="C254" s="80"/>
      <c r="D254" s="10" t="s">
        <v>14</v>
      </c>
      <c r="E254" s="93"/>
      <c r="F254" s="93"/>
      <c r="G254" s="93"/>
      <c r="H254" s="62"/>
    </row>
    <row r="255" spans="1:8" ht="56.25" customHeight="1" x14ac:dyDescent="0.25">
      <c r="A255" s="73"/>
      <c r="B255" s="79"/>
      <c r="C255" s="80"/>
      <c r="D255" s="8" t="s">
        <v>164</v>
      </c>
      <c r="E255" s="93"/>
      <c r="F255" s="93"/>
      <c r="G255" s="93"/>
      <c r="H255" s="62"/>
    </row>
    <row r="256" spans="1:8" ht="24" customHeight="1" x14ac:dyDescent="0.25">
      <c r="A256" s="73"/>
      <c r="B256" s="79"/>
      <c r="C256" s="80"/>
      <c r="D256" s="10" t="s">
        <v>15</v>
      </c>
      <c r="E256" s="93"/>
      <c r="F256" s="93"/>
      <c r="G256" s="93"/>
      <c r="H256" s="62"/>
    </row>
    <row r="257" spans="1:8" ht="37.5" customHeight="1" x14ac:dyDescent="0.25">
      <c r="A257" s="73"/>
      <c r="B257" s="79"/>
      <c r="C257" s="80"/>
      <c r="D257" s="8" t="s">
        <v>165</v>
      </c>
      <c r="E257" s="93"/>
      <c r="F257" s="93"/>
      <c r="G257" s="93"/>
      <c r="H257" s="62"/>
    </row>
    <row r="258" spans="1:8" ht="20.25" customHeight="1" x14ac:dyDescent="0.25">
      <c r="A258" s="73"/>
      <c r="B258" s="79" t="s">
        <v>57</v>
      </c>
      <c r="C258" s="80" t="s">
        <v>223</v>
      </c>
      <c r="D258" s="8" t="s">
        <v>166</v>
      </c>
      <c r="E258" s="93">
        <v>1439974.6</v>
      </c>
      <c r="F258" s="93">
        <v>1439974.6</v>
      </c>
      <c r="G258" s="93">
        <v>1438974.6</v>
      </c>
      <c r="H258" s="62">
        <f>G258/F258*100</f>
        <v>99.930554330611116</v>
      </c>
    </row>
    <row r="259" spans="1:8" ht="30.75" customHeight="1" x14ac:dyDescent="0.25">
      <c r="A259" s="73"/>
      <c r="B259" s="79"/>
      <c r="C259" s="80"/>
      <c r="D259" s="10" t="s">
        <v>14</v>
      </c>
      <c r="E259" s="93"/>
      <c r="F259" s="93"/>
      <c r="G259" s="93"/>
      <c r="H259" s="62"/>
    </row>
    <row r="260" spans="1:8" ht="30.75" customHeight="1" x14ac:dyDescent="0.25">
      <c r="A260" s="73"/>
      <c r="B260" s="79"/>
      <c r="C260" s="80"/>
      <c r="D260" s="8" t="s">
        <v>167</v>
      </c>
      <c r="E260" s="93"/>
      <c r="F260" s="93"/>
      <c r="G260" s="93"/>
      <c r="H260" s="62"/>
    </row>
    <row r="261" spans="1:8" ht="23.25" customHeight="1" x14ac:dyDescent="0.25">
      <c r="A261" s="73"/>
      <c r="B261" s="79"/>
      <c r="C261" s="80"/>
      <c r="D261" s="10" t="s">
        <v>15</v>
      </c>
      <c r="E261" s="93"/>
      <c r="F261" s="93"/>
      <c r="G261" s="93"/>
      <c r="H261" s="62"/>
    </row>
    <row r="262" spans="1:8" ht="326.25" customHeight="1" x14ac:dyDescent="0.25">
      <c r="A262" s="73"/>
      <c r="B262" s="79"/>
      <c r="C262" s="80"/>
      <c r="D262" s="18" t="s">
        <v>168</v>
      </c>
      <c r="E262" s="93"/>
      <c r="F262" s="93"/>
      <c r="G262" s="93"/>
      <c r="H262" s="62"/>
    </row>
    <row r="263" spans="1:8" ht="31.5" customHeight="1" x14ac:dyDescent="0.25">
      <c r="A263" s="73"/>
      <c r="B263" s="79" t="s">
        <v>60</v>
      </c>
      <c r="C263" s="80" t="s">
        <v>89</v>
      </c>
      <c r="D263" s="8" t="s">
        <v>169</v>
      </c>
      <c r="E263" s="93">
        <v>1383925.1</v>
      </c>
      <c r="F263" s="93">
        <v>1383925.1</v>
      </c>
      <c r="G263" s="93">
        <v>1383925.1</v>
      </c>
      <c r="H263" s="62">
        <f>G263/F263*100</f>
        <v>100</v>
      </c>
    </row>
    <row r="264" spans="1:8" ht="31.5" customHeight="1" x14ac:dyDescent="0.25">
      <c r="A264" s="73"/>
      <c r="B264" s="79"/>
      <c r="C264" s="80"/>
      <c r="D264" s="10" t="s">
        <v>14</v>
      </c>
      <c r="E264" s="93"/>
      <c r="F264" s="93"/>
      <c r="G264" s="93"/>
      <c r="H264" s="62"/>
    </row>
    <row r="265" spans="1:8" ht="51.75" customHeight="1" x14ac:dyDescent="0.25">
      <c r="A265" s="73"/>
      <c r="B265" s="79"/>
      <c r="C265" s="80"/>
      <c r="D265" s="8" t="s">
        <v>170</v>
      </c>
      <c r="E265" s="93"/>
      <c r="F265" s="93"/>
      <c r="G265" s="93"/>
      <c r="H265" s="62"/>
    </row>
    <row r="266" spans="1:8" ht="31.5" customHeight="1" x14ac:dyDescent="0.25">
      <c r="A266" s="73"/>
      <c r="B266" s="79"/>
      <c r="C266" s="80"/>
      <c r="D266" s="10" t="s">
        <v>15</v>
      </c>
      <c r="E266" s="93"/>
      <c r="F266" s="93"/>
      <c r="G266" s="93"/>
      <c r="H266" s="62"/>
    </row>
    <row r="267" spans="1:8" ht="241.5" customHeight="1" x14ac:dyDescent="0.25">
      <c r="A267" s="73"/>
      <c r="B267" s="79"/>
      <c r="C267" s="80"/>
      <c r="D267" s="18" t="s">
        <v>171</v>
      </c>
      <c r="E267" s="93"/>
      <c r="F267" s="93"/>
      <c r="G267" s="93"/>
      <c r="H267" s="62"/>
    </row>
    <row r="268" spans="1:8" ht="39.75" customHeight="1" x14ac:dyDescent="0.25">
      <c r="A268" s="73"/>
      <c r="B268" s="79" t="s">
        <v>111</v>
      </c>
      <c r="C268" s="80" t="s">
        <v>232</v>
      </c>
      <c r="D268" s="8" t="s">
        <v>172</v>
      </c>
      <c r="E268" s="93">
        <v>36968</v>
      </c>
      <c r="F268" s="62">
        <v>36968</v>
      </c>
      <c r="G268" s="62">
        <v>36968</v>
      </c>
      <c r="H268" s="62">
        <f>G268/F268*100</f>
        <v>100</v>
      </c>
    </row>
    <row r="269" spans="1:8" ht="19.5" customHeight="1" x14ac:dyDescent="0.25">
      <c r="A269" s="73"/>
      <c r="B269" s="79"/>
      <c r="C269" s="80"/>
      <c r="D269" s="10" t="s">
        <v>14</v>
      </c>
      <c r="E269" s="93"/>
      <c r="F269" s="62"/>
      <c r="G269" s="62"/>
      <c r="H269" s="62"/>
    </row>
    <row r="270" spans="1:8" ht="66" customHeight="1" x14ac:dyDescent="0.25">
      <c r="A270" s="73"/>
      <c r="B270" s="79"/>
      <c r="C270" s="80"/>
      <c r="D270" s="8" t="s">
        <v>173</v>
      </c>
      <c r="E270" s="93"/>
      <c r="F270" s="62"/>
      <c r="G270" s="62"/>
      <c r="H270" s="62"/>
    </row>
    <row r="271" spans="1:8" ht="39.75" customHeight="1" x14ac:dyDescent="0.25">
      <c r="A271" s="73"/>
      <c r="B271" s="79"/>
      <c r="C271" s="80"/>
      <c r="D271" s="10" t="s">
        <v>15</v>
      </c>
      <c r="E271" s="93"/>
      <c r="F271" s="62"/>
      <c r="G271" s="62"/>
      <c r="H271" s="62"/>
    </row>
    <row r="272" spans="1:8" ht="39.75" customHeight="1" x14ac:dyDescent="0.25">
      <c r="A272" s="73"/>
      <c r="B272" s="79"/>
      <c r="C272" s="80"/>
      <c r="D272" s="8" t="s">
        <v>174</v>
      </c>
      <c r="E272" s="93"/>
      <c r="F272" s="62"/>
      <c r="G272" s="62"/>
      <c r="H272" s="62"/>
    </row>
    <row r="273" spans="1:84" ht="29.25" customHeight="1" x14ac:dyDescent="0.25">
      <c r="A273" s="73"/>
      <c r="B273" s="79" t="s">
        <v>114</v>
      </c>
      <c r="C273" s="80" t="s">
        <v>223</v>
      </c>
      <c r="D273" s="8" t="s">
        <v>175</v>
      </c>
      <c r="E273" s="93">
        <v>1219258.8999999999</v>
      </c>
      <c r="F273" s="62">
        <v>1131096.8</v>
      </c>
      <c r="G273" s="62">
        <v>1105479.2</v>
      </c>
      <c r="H273" s="62">
        <f>G273/F273*100</f>
        <v>97.735154055780185</v>
      </c>
    </row>
    <row r="274" spans="1:84" ht="30" customHeight="1" x14ac:dyDescent="0.25">
      <c r="A274" s="73"/>
      <c r="B274" s="79"/>
      <c r="C274" s="80"/>
      <c r="D274" s="10" t="s">
        <v>14</v>
      </c>
      <c r="E274" s="93"/>
      <c r="F274" s="62"/>
      <c r="G274" s="62"/>
      <c r="H274" s="62"/>
    </row>
    <row r="275" spans="1:84" ht="197.25" customHeight="1" x14ac:dyDescent="0.25">
      <c r="A275" s="73"/>
      <c r="B275" s="79"/>
      <c r="C275" s="80"/>
      <c r="D275" s="18" t="s">
        <v>176</v>
      </c>
      <c r="E275" s="93"/>
      <c r="F275" s="62"/>
      <c r="G275" s="62"/>
      <c r="H275" s="62"/>
    </row>
    <row r="276" spans="1:84" ht="24.75" customHeight="1" x14ac:dyDescent="0.25">
      <c r="A276" s="73"/>
      <c r="B276" s="79"/>
      <c r="C276" s="80"/>
      <c r="D276" s="10" t="s">
        <v>15</v>
      </c>
      <c r="E276" s="93"/>
      <c r="F276" s="62"/>
      <c r="G276" s="62"/>
      <c r="H276" s="62"/>
    </row>
    <row r="277" spans="1:84" ht="30" customHeight="1" x14ac:dyDescent="0.25">
      <c r="A277" s="73"/>
      <c r="B277" s="79"/>
      <c r="C277" s="80"/>
      <c r="D277" s="8" t="s">
        <v>177</v>
      </c>
      <c r="E277" s="93"/>
      <c r="F277" s="62"/>
      <c r="G277" s="62"/>
      <c r="H277" s="62"/>
    </row>
    <row r="278" spans="1:84" ht="36.75" customHeight="1" x14ac:dyDescent="0.25">
      <c r="A278" s="73"/>
      <c r="B278" s="79" t="s">
        <v>178</v>
      </c>
      <c r="C278" s="80" t="s">
        <v>223</v>
      </c>
      <c r="D278" s="30" t="s">
        <v>179</v>
      </c>
      <c r="E278" s="93">
        <v>165836.79999999999</v>
      </c>
      <c r="F278" s="62">
        <v>248598.9</v>
      </c>
      <c r="G278" s="62">
        <v>248598.9</v>
      </c>
      <c r="H278" s="62">
        <f>G278/F278*100</f>
        <v>100</v>
      </c>
    </row>
    <row r="279" spans="1:84" ht="36.75" customHeight="1" x14ac:dyDescent="0.25">
      <c r="A279" s="73"/>
      <c r="B279" s="79"/>
      <c r="C279" s="80"/>
      <c r="D279" s="10" t="s">
        <v>14</v>
      </c>
      <c r="E279" s="93"/>
      <c r="F279" s="62"/>
      <c r="G279" s="62"/>
      <c r="H279" s="62"/>
    </row>
    <row r="280" spans="1:84" ht="36.75" customHeight="1" x14ac:dyDescent="0.25">
      <c r="A280" s="73"/>
      <c r="B280" s="79"/>
      <c r="C280" s="80"/>
      <c r="D280" s="30" t="s">
        <v>180</v>
      </c>
      <c r="E280" s="93"/>
      <c r="F280" s="62"/>
      <c r="G280" s="62"/>
      <c r="H280" s="62"/>
    </row>
    <row r="281" spans="1:84" ht="31.5" customHeight="1" x14ac:dyDescent="0.25">
      <c r="A281" s="73"/>
      <c r="B281" s="79"/>
      <c r="C281" s="80"/>
      <c r="D281" s="10" t="s">
        <v>15</v>
      </c>
      <c r="E281" s="93"/>
      <c r="F281" s="62"/>
      <c r="G281" s="62"/>
      <c r="H281" s="62"/>
    </row>
    <row r="282" spans="1:84" ht="36.75" customHeight="1" x14ac:dyDescent="0.25">
      <c r="A282" s="73"/>
      <c r="B282" s="79"/>
      <c r="C282" s="80"/>
      <c r="D282" s="30" t="s">
        <v>181</v>
      </c>
      <c r="E282" s="93"/>
      <c r="F282" s="62"/>
      <c r="G282" s="62"/>
      <c r="H282" s="62"/>
    </row>
    <row r="283" spans="1:84" s="32" customFormat="1" ht="13.5" customHeight="1" x14ac:dyDescent="0.25">
      <c r="A283" s="12">
        <v>1168</v>
      </c>
      <c r="B283" s="12"/>
      <c r="C283" s="12"/>
      <c r="D283" s="7" t="s">
        <v>5</v>
      </c>
      <c r="E283" s="17"/>
      <c r="F283" s="12"/>
      <c r="G283" s="12"/>
      <c r="H283" s="12"/>
      <c r="I283" s="31"/>
      <c r="J283" s="31"/>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c r="BM283" s="31"/>
      <c r="BN283" s="31"/>
      <c r="BO283" s="31"/>
      <c r="BP283" s="31"/>
      <c r="BQ283" s="31"/>
      <c r="BR283" s="31"/>
      <c r="BS283" s="31"/>
      <c r="BT283" s="31"/>
      <c r="BU283" s="31"/>
      <c r="BV283" s="31"/>
      <c r="BW283" s="31"/>
      <c r="BX283" s="31"/>
      <c r="BY283" s="31"/>
      <c r="BZ283" s="31"/>
      <c r="CA283" s="31"/>
      <c r="CB283" s="31"/>
      <c r="CC283" s="31"/>
      <c r="CD283" s="31"/>
      <c r="CE283" s="31"/>
      <c r="CF283" s="31"/>
    </row>
    <row r="284" spans="1:84" s="32" customFormat="1" ht="30.75" customHeight="1" x14ac:dyDescent="0.25">
      <c r="A284" s="72"/>
      <c r="B284" s="72"/>
      <c r="C284" s="72"/>
      <c r="D284" s="29" t="s">
        <v>157</v>
      </c>
      <c r="E284" s="96">
        <f>E289+E295+E301</f>
        <v>0</v>
      </c>
      <c r="F284" s="94">
        <f>F289+F296+F302</f>
        <v>33000</v>
      </c>
      <c r="G284" s="94">
        <f>G289+G296+G302</f>
        <v>33000</v>
      </c>
      <c r="H284" s="74">
        <f>G284/F284*100</f>
        <v>100</v>
      </c>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c r="AX284" s="31"/>
      <c r="AY284" s="31"/>
      <c r="AZ284" s="31"/>
      <c r="BA284" s="31"/>
      <c r="BB284" s="31"/>
      <c r="BC284" s="31"/>
      <c r="BD284" s="31"/>
      <c r="BE284" s="31"/>
      <c r="BF284" s="31"/>
      <c r="BG284" s="31"/>
      <c r="BH284" s="31"/>
      <c r="BI284" s="31"/>
      <c r="BJ284" s="31"/>
      <c r="BK284" s="31"/>
      <c r="BL284" s="31"/>
      <c r="BM284" s="31"/>
      <c r="BN284" s="31"/>
      <c r="BO284" s="31"/>
      <c r="BP284" s="31"/>
      <c r="BQ284" s="31"/>
      <c r="BR284" s="31"/>
      <c r="BS284" s="31"/>
      <c r="BT284" s="31"/>
      <c r="BU284" s="31"/>
      <c r="BV284" s="31"/>
      <c r="BW284" s="31"/>
      <c r="BX284" s="31"/>
      <c r="BY284" s="31"/>
      <c r="BZ284" s="31"/>
      <c r="CA284" s="31"/>
      <c r="CB284" s="31"/>
      <c r="CC284" s="31"/>
      <c r="CD284" s="31"/>
      <c r="CE284" s="31"/>
      <c r="CF284" s="31"/>
    </row>
    <row r="285" spans="1:84" s="32" customFormat="1" ht="25.5" customHeight="1" x14ac:dyDescent="0.25">
      <c r="A285" s="73"/>
      <c r="B285" s="73"/>
      <c r="C285" s="73"/>
      <c r="D285" s="9" t="s">
        <v>7</v>
      </c>
      <c r="E285" s="96"/>
      <c r="F285" s="94"/>
      <c r="G285" s="94"/>
      <c r="H285" s="74"/>
      <c r="I285" s="31"/>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c r="AX285" s="31"/>
      <c r="AY285" s="31"/>
      <c r="AZ285" s="31"/>
      <c r="BA285" s="31"/>
      <c r="BB285" s="31"/>
      <c r="BC285" s="31"/>
      <c r="BD285" s="31"/>
      <c r="BE285" s="31"/>
      <c r="BF285" s="31"/>
      <c r="BG285" s="31"/>
      <c r="BH285" s="31"/>
      <c r="BI285" s="31"/>
      <c r="BJ285" s="31"/>
      <c r="BK285" s="31"/>
      <c r="BL285" s="31"/>
      <c r="BM285" s="31"/>
      <c r="BN285" s="31"/>
      <c r="BO285" s="31"/>
      <c r="BP285" s="31"/>
      <c r="BQ285" s="31"/>
      <c r="BR285" s="31"/>
      <c r="BS285" s="31"/>
      <c r="BT285" s="31"/>
      <c r="BU285" s="31"/>
      <c r="BV285" s="31"/>
      <c r="BW285" s="31"/>
      <c r="BX285" s="31"/>
      <c r="BY285" s="31"/>
      <c r="BZ285" s="31"/>
      <c r="CA285" s="31"/>
      <c r="CB285" s="31"/>
      <c r="CC285" s="31"/>
      <c r="CD285" s="31"/>
      <c r="CE285" s="31"/>
      <c r="CF285" s="31"/>
    </row>
    <row r="286" spans="1:84" s="32" customFormat="1" ht="50.25" customHeight="1" x14ac:dyDescent="0.25">
      <c r="A286" s="73"/>
      <c r="B286" s="73"/>
      <c r="C286" s="73"/>
      <c r="D286" s="29" t="s">
        <v>158</v>
      </c>
      <c r="E286" s="96"/>
      <c r="F286" s="94"/>
      <c r="G286" s="94"/>
      <c r="H286" s="74"/>
      <c r="I286" s="31"/>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c r="AX286" s="31"/>
      <c r="AY286" s="31"/>
      <c r="AZ286" s="31"/>
      <c r="BA286" s="31"/>
      <c r="BB286" s="31"/>
      <c r="BC286" s="31"/>
      <c r="BD286" s="31"/>
      <c r="BE286" s="31"/>
      <c r="BF286" s="31"/>
      <c r="BG286" s="31"/>
      <c r="BH286" s="31"/>
      <c r="BI286" s="31"/>
      <c r="BJ286" s="31"/>
      <c r="BK286" s="31"/>
      <c r="BL286" s="31"/>
      <c r="BM286" s="31"/>
      <c r="BN286" s="31"/>
      <c r="BO286" s="31"/>
      <c r="BP286" s="31"/>
      <c r="BQ286" s="31"/>
      <c r="BR286" s="31"/>
      <c r="BS286" s="31"/>
      <c r="BT286" s="31"/>
      <c r="BU286" s="31"/>
      <c r="BV286" s="31"/>
      <c r="BW286" s="31"/>
      <c r="BX286" s="31"/>
      <c r="BY286" s="31"/>
      <c r="BZ286" s="31"/>
      <c r="CA286" s="31"/>
      <c r="CB286" s="31"/>
      <c r="CC286" s="31"/>
      <c r="CD286" s="31"/>
      <c r="CE286" s="31"/>
      <c r="CF286" s="31"/>
    </row>
    <row r="287" spans="1:84" s="32" customFormat="1" ht="26.25" customHeight="1" x14ac:dyDescent="0.25">
      <c r="A287" s="73"/>
      <c r="B287" s="73"/>
      <c r="C287" s="73"/>
      <c r="D287" s="9" t="s">
        <v>9</v>
      </c>
      <c r="E287" s="96"/>
      <c r="F287" s="94"/>
      <c r="G287" s="94"/>
      <c r="H287" s="74"/>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c r="BM287" s="31"/>
      <c r="BN287" s="31"/>
      <c r="BO287" s="31"/>
      <c r="BP287" s="31"/>
      <c r="BQ287" s="31"/>
      <c r="BR287" s="31"/>
      <c r="BS287" s="31"/>
      <c r="BT287" s="31"/>
      <c r="BU287" s="31"/>
      <c r="BV287" s="31"/>
      <c r="BW287" s="31"/>
      <c r="BX287" s="31"/>
      <c r="BY287" s="31"/>
      <c r="BZ287" s="31"/>
      <c r="CA287" s="31"/>
      <c r="CB287" s="31"/>
      <c r="CC287" s="31"/>
      <c r="CD287" s="31"/>
      <c r="CE287" s="31"/>
      <c r="CF287" s="31"/>
    </row>
    <row r="288" spans="1:84" s="32" customFormat="1" ht="50.25" customHeight="1" x14ac:dyDescent="0.25">
      <c r="A288" s="73"/>
      <c r="B288" s="73"/>
      <c r="C288" s="73"/>
      <c r="D288" s="8" t="s">
        <v>159</v>
      </c>
      <c r="E288" s="96"/>
      <c r="F288" s="94"/>
      <c r="G288" s="94"/>
      <c r="H288" s="74"/>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c r="BM288" s="31"/>
      <c r="BN288" s="31"/>
      <c r="BO288" s="31"/>
      <c r="BP288" s="31"/>
      <c r="BQ288" s="31"/>
      <c r="BR288" s="31"/>
      <c r="BS288" s="31"/>
      <c r="BT288" s="31"/>
      <c r="BU288" s="31"/>
      <c r="BV288" s="31"/>
      <c r="BW288" s="31"/>
      <c r="BX288" s="31"/>
      <c r="BY288" s="31"/>
      <c r="BZ288" s="31"/>
      <c r="CA288" s="31"/>
      <c r="CB288" s="31"/>
      <c r="CC288" s="31"/>
      <c r="CD288" s="31"/>
      <c r="CE288" s="31"/>
      <c r="CF288" s="31"/>
    </row>
    <row r="289" spans="1:84" s="32" customFormat="1" ht="33.75" customHeight="1" x14ac:dyDescent="0.25">
      <c r="A289" s="73"/>
      <c r="B289" s="73"/>
      <c r="C289" s="73"/>
      <c r="D289" s="8" t="s">
        <v>11</v>
      </c>
      <c r="E289" s="62"/>
      <c r="F289" s="62">
        <v>15000</v>
      </c>
      <c r="G289" s="62">
        <v>15000</v>
      </c>
      <c r="H289" s="62">
        <v>100</v>
      </c>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c r="BU289" s="31"/>
      <c r="BV289" s="31"/>
      <c r="BW289" s="31"/>
      <c r="BX289" s="31"/>
      <c r="BY289" s="31"/>
      <c r="BZ289" s="31"/>
      <c r="CA289" s="31"/>
      <c r="CB289" s="31"/>
      <c r="CC289" s="31"/>
      <c r="CD289" s="31"/>
      <c r="CE289" s="31"/>
      <c r="CF289" s="31"/>
    </row>
    <row r="290" spans="1:84" s="32" customFormat="1" ht="51" customHeight="1" x14ac:dyDescent="0.25">
      <c r="A290" s="73"/>
      <c r="B290" s="72" t="s">
        <v>182</v>
      </c>
      <c r="C290" s="72" t="s">
        <v>223</v>
      </c>
      <c r="D290" s="8" t="s">
        <v>183</v>
      </c>
      <c r="E290" s="62"/>
      <c r="F290" s="62"/>
      <c r="G290" s="62"/>
      <c r="H290" s="62"/>
      <c r="I290" s="31"/>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31"/>
      <c r="BS290" s="31"/>
      <c r="BT290" s="31"/>
      <c r="BU290" s="31"/>
      <c r="BV290" s="31"/>
      <c r="BW290" s="31"/>
      <c r="BX290" s="31"/>
      <c r="BY290" s="31"/>
      <c r="BZ290" s="31"/>
      <c r="CA290" s="31"/>
      <c r="CB290" s="31"/>
      <c r="CC290" s="31"/>
      <c r="CD290" s="31"/>
      <c r="CE290" s="31"/>
      <c r="CF290" s="31"/>
    </row>
    <row r="291" spans="1:84" s="32" customFormat="1" ht="22.5" customHeight="1" x14ac:dyDescent="0.25">
      <c r="A291" s="73"/>
      <c r="B291" s="73"/>
      <c r="C291" s="73"/>
      <c r="D291" s="10" t="s">
        <v>184</v>
      </c>
      <c r="E291" s="62"/>
      <c r="F291" s="62"/>
      <c r="G291" s="62"/>
      <c r="H291" s="62"/>
      <c r="I291" s="31"/>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O291" s="31"/>
      <c r="BP291" s="31"/>
      <c r="BQ291" s="31"/>
      <c r="BR291" s="31"/>
      <c r="BS291" s="31"/>
      <c r="BT291" s="31"/>
      <c r="BU291" s="31"/>
      <c r="BV291" s="31"/>
      <c r="BW291" s="31"/>
      <c r="BX291" s="31"/>
      <c r="BY291" s="31"/>
      <c r="BZ291" s="31"/>
      <c r="CA291" s="31"/>
      <c r="CB291" s="31"/>
      <c r="CC291" s="31"/>
      <c r="CD291" s="31"/>
      <c r="CE291" s="31"/>
      <c r="CF291" s="31"/>
    </row>
    <row r="292" spans="1:84" s="32" customFormat="1" ht="36.75" customHeight="1" x14ac:dyDescent="0.25">
      <c r="A292" s="73"/>
      <c r="B292" s="73"/>
      <c r="C292" s="73"/>
      <c r="D292" s="8" t="s">
        <v>185</v>
      </c>
      <c r="E292" s="62"/>
      <c r="F292" s="62"/>
      <c r="G292" s="62"/>
      <c r="H292" s="62"/>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c r="BM292" s="31"/>
      <c r="BN292" s="31"/>
      <c r="BO292" s="31"/>
      <c r="BP292" s="31"/>
      <c r="BQ292" s="31"/>
      <c r="BR292" s="31"/>
      <c r="BS292" s="31"/>
      <c r="BT292" s="31"/>
      <c r="BU292" s="31"/>
      <c r="BV292" s="31"/>
      <c r="BW292" s="31"/>
      <c r="BX292" s="31"/>
      <c r="BY292" s="31"/>
      <c r="BZ292" s="31"/>
      <c r="CA292" s="31"/>
      <c r="CB292" s="31"/>
      <c r="CC292" s="31"/>
      <c r="CD292" s="31"/>
      <c r="CE292" s="31"/>
      <c r="CF292" s="31"/>
    </row>
    <row r="293" spans="1:84" s="32" customFormat="1" ht="25.5" customHeight="1" x14ac:dyDescent="0.25">
      <c r="A293" s="73"/>
      <c r="B293" s="73"/>
      <c r="C293" s="73"/>
      <c r="D293" s="10" t="s">
        <v>15</v>
      </c>
      <c r="E293" s="62"/>
      <c r="F293" s="62"/>
      <c r="G293" s="62"/>
      <c r="H293" s="62"/>
      <c r="I293" s="31"/>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31"/>
      <c r="BS293" s="31"/>
      <c r="BT293" s="31"/>
      <c r="BU293" s="31"/>
      <c r="BV293" s="31"/>
      <c r="BW293" s="31"/>
      <c r="BX293" s="31"/>
      <c r="BY293" s="31"/>
      <c r="BZ293" s="31"/>
      <c r="CA293" s="31"/>
      <c r="CB293" s="31"/>
      <c r="CC293" s="31"/>
      <c r="CD293" s="31"/>
      <c r="CE293" s="31"/>
      <c r="CF293" s="31"/>
    </row>
    <row r="294" spans="1:84" s="32" customFormat="1" ht="33.75" customHeight="1" x14ac:dyDescent="0.25">
      <c r="A294" s="73"/>
      <c r="B294" s="73"/>
      <c r="C294" s="73"/>
      <c r="D294" s="8" t="s">
        <v>186</v>
      </c>
      <c r="E294" s="62"/>
      <c r="F294" s="62"/>
      <c r="G294" s="62"/>
      <c r="H294" s="62"/>
      <c r="I294" s="31"/>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c r="AT294" s="31"/>
      <c r="AU294" s="31"/>
      <c r="AV294" s="31"/>
      <c r="AW294" s="31"/>
      <c r="AX294" s="31"/>
      <c r="AY294" s="31"/>
      <c r="AZ294" s="31"/>
      <c r="BA294" s="31"/>
      <c r="BB294" s="31"/>
      <c r="BC294" s="31"/>
      <c r="BD294" s="31"/>
      <c r="BE294" s="31"/>
      <c r="BF294" s="31"/>
      <c r="BG294" s="31"/>
      <c r="BH294" s="31"/>
      <c r="BI294" s="31"/>
      <c r="BJ294" s="31"/>
      <c r="BK294" s="31"/>
      <c r="BL294" s="31"/>
      <c r="BM294" s="31"/>
      <c r="BN294" s="31"/>
      <c r="BO294" s="31"/>
      <c r="BP294" s="31"/>
      <c r="BQ294" s="31"/>
      <c r="BR294" s="31"/>
      <c r="BS294" s="31"/>
      <c r="BT294" s="31"/>
      <c r="BU294" s="31"/>
      <c r="BV294" s="31"/>
      <c r="BW294" s="31"/>
      <c r="BX294" s="31"/>
      <c r="BY294" s="31"/>
      <c r="BZ294" s="31"/>
      <c r="CA294" s="31"/>
      <c r="CB294" s="31"/>
      <c r="CC294" s="31"/>
      <c r="CD294" s="31"/>
      <c r="CE294" s="31"/>
      <c r="CF294" s="31"/>
    </row>
    <row r="295" spans="1:84" s="32" customFormat="1" ht="33.75" customHeight="1" x14ac:dyDescent="0.25">
      <c r="A295" s="73"/>
      <c r="B295" s="12"/>
      <c r="C295" s="12"/>
      <c r="D295" s="7" t="s">
        <v>11</v>
      </c>
      <c r="E295" s="42"/>
      <c r="F295" s="43"/>
      <c r="G295" s="43"/>
      <c r="H295" s="43"/>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c r="AZ295" s="31"/>
      <c r="BA295" s="31"/>
      <c r="BB295" s="31"/>
      <c r="BC295" s="31"/>
      <c r="BD295" s="31"/>
      <c r="BE295" s="31"/>
      <c r="BF295" s="31"/>
      <c r="BG295" s="31"/>
      <c r="BH295" s="31"/>
      <c r="BI295" s="31"/>
      <c r="BJ295" s="31"/>
      <c r="BK295" s="31"/>
      <c r="BL295" s="31"/>
      <c r="BM295" s="31"/>
      <c r="BN295" s="31"/>
      <c r="BO295" s="31"/>
      <c r="BP295" s="31"/>
      <c r="BQ295" s="31"/>
      <c r="BR295" s="31"/>
      <c r="BS295" s="31"/>
      <c r="BT295" s="31"/>
      <c r="BU295" s="31"/>
      <c r="BV295" s="31"/>
      <c r="BW295" s="31"/>
      <c r="BX295" s="31"/>
      <c r="BY295" s="31"/>
      <c r="BZ295" s="31"/>
      <c r="CA295" s="31"/>
      <c r="CB295" s="31"/>
      <c r="CC295" s="31"/>
      <c r="CD295" s="31"/>
      <c r="CE295" s="31"/>
      <c r="CF295" s="31"/>
    </row>
    <row r="296" spans="1:84" s="32" customFormat="1" ht="51" customHeight="1" x14ac:dyDescent="0.25">
      <c r="A296" s="73"/>
      <c r="B296" s="72" t="s">
        <v>187</v>
      </c>
      <c r="C296" s="72" t="s">
        <v>223</v>
      </c>
      <c r="D296" s="8" t="s">
        <v>183</v>
      </c>
      <c r="E296" s="58"/>
      <c r="F296" s="58">
        <v>3000</v>
      </c>
      <c r="G296" s="58">
        <v>3000</v>
      </c>
      <c r="H296" s="58">
        <v>100</v>
      </c>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c r="BM296" s="31"/>
      <c r="BN296" s="31"/>
      <c r="BO296" s="31"/>
      <c r="BP296" s="31"/>
      <c r="BQ296" s="31"/>
      <c r="BR296" s="31"/>
      <c r="BS296" s="31"/>
      <c r="BT296" s="31"/>
      <c r="BU296" s="31"/>
      <c r="BV296" s="31"/>
      <c r="BW296" s="31"/>
      <c r="BX296" s="31"/>
      <c r="BY296" s="31"/>
      <c r="BZ296" s="31"/>
      <c r="CA296" s="31"/>
      <c r="CB296" s="31"/>
      <c r="CC296" s="31"/>
      <c r="CD296" s="31"/>
      <c r="CE296" s="31"/>
      <c r="CF296" s="31"/>
    </row>
    <row r="297" spans="1:84" s="32" customFormat="1" ht="34.5" customHeight="1" x14ac:dyDescent="0.25">
      <c r="A297" s="73"/>
      <c r="B297" s="73"/>
      <c r="C297" s="73"/>
      <c r="D297" s="10" t="s">
        <v>184</v>
      </c>
      <c r="E297" s="59"/>
      <c r="F297" s="59"/>
      <c r="G297" s="59"/>
      <c r="H297" s="59"/>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c r="AX297" s="31"/>
      <c r="AY297" s="31"/>
      <c r="AZ297" s="31"/>
      <c r="BA297" s="31"/>
      <c r="BB297" s="31"/>
      <c r="BC297" s="31"/>
      <c r="BD297" s="31"/>
      <c r="BE297" s="31"/>
      <c r="BF297" s="31"/>
      <c r="BG297" s="31"/>
      <c r="BH297" s="31"/>
      <c r="BI297" s="31"/>
      <c r="BJ297" s="31"/>
      <c r="BK297" s="31"/>
      <c r="BL297" s="31"/>
      <c r="BM297" s="31"/>
      <c r="BN297" s="31"/>
      <c r="BO297" s="31"/>
      <c r="BP297" s="31"/>
      <c r="BQ297" s="31"/>
      <c r="BR297" s="31"/>
      <c r="BS297" s="31"/>
      <c r="BT297" s="31"/>
      <c r="BU297" s="31"/>
      <c r="BV297" s="31"/>
      <c r="BW297" s="31"/>
      <c r="BX297" s="31"/>
      <c r="BY297" s="31"/>
      <c r="BZ297" s="31"/>
      <c r="CA297" s="31"/>
      <c r="CB297" s="31"/>
      <c r="CC297" s="31"/>
      <c r="CD297" s="31"/>
      <c r="CE297" s="31"/>
      <c r="CF297" s="31"/>
    </row>
    <row r="298" spans="1:84" s="32" customFormat="1" ht="62.25" customHeight="1" x14ac:dyDescent="0.25">
      <c r="A298" s="73"/>
      <c r="B298" s="73"/>
      <c r="C298" s="73"/>
      <c r="D298" s="8" t="s">
        <v>188</v>
      </c>
      <c r="E298" s="59"/>
      <c r="F298" s="59"/>
      <c r="G298" s="59"/>
      <c r="H298" s="59"/>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c r="BM298" s="31"/>
      <c r="BN298" s="31"/>
      <c r="BO298" s="31"/>
      <c r="BP298" s="31"/>
      <c r="BQ298" s="31"/>
      <c r="BR298" s="31"/>
      <c r="BS298" s="31"/>
      <c r="BT298" s="31"/>
      <c r="BU298" s="31"/>
      <c r="BV298" s="31"/>
      <c r="BW298" s="31"/>
      <c r="BX298" s="31"/>
      <c r="BY298" s="31"/>
      <c r="BZ298" s="31"/>
      <c r="CA298" s="31"/>
      <c r="CB298" s="31"/>
      <c r="CC298" s="31"/>
      <c r="CD298" s="31"/>
      <c r="CE298" s="31"/>
      <c r="CF298" s="31"/>
    </row>
    <row r="299" spans="1:84" s="32" customFormat="1" ht="24" customHeight="1" x14ac:dyDescent="0.25">
      <c r="A299" s="73"/>
      <c r="B299" s="73"/>
      <c r="C299" s="73"/>
      <c r="D299" s="10" t="s">
        <v>15</v>
      </c>
      <c r="E299" s="59"/>
      <c r="F299" s="59"/>
      <c r="G299" s="59"/>
      <c r="H299" s="59"/>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c r="AZ299" s="31"/>
      <c r="BA299" s="31"/>
      <c r="BB299" s="31"/>
      <c r="BC299" s="31"/>
      <c r="BD299" s="31"/>
      <c r="BE299" s="31"/>
      <c r="BF299" s="31"/>
      <c r="BG299" s="31"/>
      <c r="BH299" s="31"/>
      <c r="BI299" s="31"/>
      <c r="BJ299" s="31"/>
      <c r="BK299" s="31"/>
      <c r="BL299" s="31"/>
      <c r="BM299" s="31"/>
      <c r="BN299" s="31"/>
      <c r="BO299" s="31"/>
      <c r="BP299" s="31"/>
      <c r="BQ299" s="31"/>
      <c r="BR299" s="31"/>
      <c r="BS299" s="31"/>
      <c r="BT299" s="31"/>
      <c r="BU299" s="31"/>
      <c r="BV299" s="31"/>
      <c r="BW299" s="31"/>
      <c r="BX299" s="31"/>
      <c r="BY299" s="31"/>
      <c r="BZ299" s="31"/>
      <c r="CA299" s="31"/>
      <c r="CB299" s="31"/>
      <c r="CC299" s="31"/>
      <c r="CD299" s="31"/>
      <c r="CE299" s="31"/>
      <c r="CF299" s="31"/>
    </row>
    <row r="300" spans="1:84" s="32" customFormat="1" ht="33.75" customHeight="1" x14ac:dyDescent="0.25">
      <c r="A300" s="73"/>
      <c r="B300" s="73"/>
      <c r="C300" s="73"/>
      <c r="D300" s="8" t="s">
        <v>186</v>
      </c>
      <c r="E300" s="60"/>
      <c r="F300" s="60"/>
      <c r="G300" s="60"/>
      <c r="H300" s="60"/>
      <c r="I300" s="31"/>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c r="AX300" s="31"/>
      <c r="AY300" s="31"/>
      <c r="AZ300" s="31"/>
      <c r="BA300" s="31"/>
      <c r="BB300" s="31"/>
      <c r="BC300" s="31"/>
      <c r="BD300" s="31"/>
      <c r="BE300" s="31"/>
      <c r="BF300" s="31"/>
      <c r="BG300" s="31"/>
      <c r="BH300" s="31"/>
      <c r="BI300" s="31"/>
      <c r="BJ300" s="31"/>
      <c r="BK300" s="31"/>
      <c r="BL300" s="31"/>
      <c r="BM300" s="31"/>
      <c r="BN300" s="31"/>
      <c r="BO300" s="31"/>
      <c r="BP300" s="31"/>
      <c r="BQ300" s="31"/>
      <c r="BR300" s="31"/>
      <c r="BS300" s="31"/>
      <c r="BT300" s="31"/>
      <c r="BU300" s="31"/>
      <c r="BV300" s="31"/>
      <c r="BW300" s="31"/>
      <c r="BX300" s="31"/>
      <c r="BY300" s="31"/>
      <c r="BZ300" s="31"/>
      <c r="CA300" s="31"/>
      <c r="CB300" s="31"/>
      <c r="CC300" s="31"/>
      <c r="CD300" s="31"/>
      <c r="CE300" s="31"/>
      <c r="CF300" s="31"/>
    </row>
    <row r="301" spans="1:84" s="32" customFormat="1" ht="38.25" customHeight="1" x14ac:dyDescent="0.25">
      <c r="A301" s="73"/>
      <c r="B301" s="12"/>
      <c r="C301" s="12"/>
      <c r="D301" s="7" t="s">
        <v>11</v>
      </c>
      <c r="E301" s="42"/>
      <c r="F301" s="43"/>
      <c r="G301" s="43"/>
      <c r="H301" s="43"/>
      <c r="I301" s="31"/>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c r="AX301" s="31"/>
      <c r="AY301" s="31"/>
      <c r="AZ301" s="31"/>
      <c r="BA301" s="31"/>
      <c r="BB301" s="31"/>
      <c r="BC301" s="31"/>
      <c r="BD301" s="31"/>
      <c r="BE301" s="31"/>
      <c r="BF301" s="31"/>
      <c r="BG301" s="31"/>
      <c r="BH301" s="31"/>
      <c r="BI301" s="31"/>
      <c r="BJ301" s="31"/>
      <c r="BK301" s="31"/>
      <c r="BL301" s="31"/>
      <c r="BM301" s="31"/>
      <c r="BN301" s="31"/>
      <c r="BO301" s="31"/>
      <c r="BP301" s="31"/>
      <c r="BQ301" s="31"/>
      <c r="BR301" s="31"/>
      <c r="BS301" s="31"/>
      <c r="BT301" s="31"/>
      <c r="BU301" s="31"/>
      <c r="BV301" s="31"/>
      <c r="BW301" s="31"/>
      <c r="BX301" s="31"/>
      <c r="BY301" s="31"/>
      <c r="BZ301" s="31"/>
      <c r="CA301" s="31"/>
      <c r="CB301" s="31"/>
      <c r="CC301" s="31"/>
      <c r="CD301" s="31"/>
      <c r="CE301" s="31"/>
      <c r="CF301" s="31"/>
    </row>
    <row r="302" spans="1:84" s="32" customFormat="1" ht="51" customHeight="1" x14ac:dyDescent="0.25">
      <c r="A302" s="73"/>
      <c r="B302" s="66" t="s">
        <v>189</v>
      </c>
      <c r="C302" s="72" t="s">
        <v>223</v>
      </c>
      <c r="D302" s="8" t="s">
        <v>183</v>
      </c>
      <c r="E302" s="40"/>
      <c r="F302" s="58">
        <v>15000</v>
      </c>
      <c r="G302" s="58">
        <v>15000</v>
      </c>
      <c r="H302" s="58">
        <v>100</v>
      </c>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c r="AX302" s="31"/>
      <c r="AY302" s="31"/>
      <c r="AZ302" s="31"/>
      <c r="BA302" s="31"/>
      <c r="BB302" s="31"/>
      <c r="BC302" s="31"/>
      <c r="BD302" s="31"/>
      <c r="BE302" s="31"/>
      <c r="BF302" s="31"/>
      <c r="BG302" s="31"/>
      <c r="BH302" s="31"/>
      <c r="BI302" s="31"/>
      <c r="BJ302" s="31"/>
      <c r="BK302" s="31"/>
      <c r="BL302" s="31"/>
      <c r="BM302" s="31"/>
      <c r="BN302" s="31"/>
      <c r="BO302" s="31"/>
      <c r="BP302" s="31"/>
      <c r="BQ302" s="31"/>
      <c r="BR302" s="31"/>
      <c r="BS302" s="31"/>
      <c r="BT302" s="31"/>
      <c r="BU302" s="31"/>
      <c r="BV302" s="31"/>
      <c r="BW302" s="31"/>
      <c r="BX302" s="31"/>
      <c r="BY302" s="31"/>
      <c r="BZ302" s="31"/>
      <c r="CA302" s="31"/>
      <c r="CB302" s="31"/>
      <c r="CC302" s="31"/>
      <c r="CD302" s="31"/>
      <c r="CE302" s="31"/>
      <c r="CF302" s="31"/>
    </row>
    <row r="303" spans="1:84" s="32" customFormat="1" ht="24" customHeight="1" x14ac:dyDescent="0.25">
      <c r="A303" s="73"/>
      <c r="B303" s="67"/>
      <c r="C303" s="73"/>
      <c r="D303" s="10" t="s">
        <v>184</v>
      </c>
      <c r="E303" s="40"/>
      <c r="F303" s="59"/>
      <c r="G303" s="59"/>
      <c r="H303" s="59"/>
      <c r="I303" s="31"/>
      <c r="J303" s="31"/>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c r="BM303" s="31"/>
      <c r="BN303" s="31"/>
      <c r="BO303" s="31"/>
      <c r="BP303" s="31"/>
      <c r="BQ303" s="31"/>
      <c r="BR303" s="31"/>
      <c r="BS303" s="31"/>
      <c r="BT303" s="31"/>
      <c r="BU303" s="31"/>
      <c r="BV303" s="31"/>
      <c r="BW303" s="31"/>
      <c r="BX303" s="31"/>
      <c r="BY303" s="31"/>
      <c r="BZ303" s="31"/>
      <c r="CA303" s="31"/>
      <c r="CB303" s="31"/>
      <c r="CC303" s="31"/>
      <c r="CD303" s="31"/>
      <c r="CE303" s="31"/>
      <c r="CF303" s="31"/>
    </row>
    <row r="304" spans="1:84" s="32" customFormat="1" ht="80.25" customHeight="1" x14ac:dyDescent="0.25">
      <c r="A304" s="73"/>
      <c r="B304" s="67"/>
      <c r="C304" s="73"/>
      <c r="D304" s="8" t="s">
        <v>190</v>
      </c>
      <c r="E304" s="40"/>
      <c r="F304" s="59"/>
      <c r="G304" s="59"/>
      <c r="H304" s="59"/>
      <c r="I304" s="31"/>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c r="AT304" s="31"/>
      <c r="AU304" s="31"/>
      <c r="AV304" s="31"/>
      <c r="AW304" s="31"/>
      <c r="AX304" s="31"/>
      <c r="AY304" s="31"/>
      <c r="AZ304" s="31"/>
      <c r="BA304" s="31"/>
      <c r="BB304" s="31"/>
      <c r="BC304" s="31"/>
      <c r="BD304" s="31"/>
      <c r="BE304" s="31"/>
      <c r="BF304" s="31"/>
      <c r="BG304" s="31"/>
      <c r="BH304" s="31"/>
      <c r="BI304" s="31"/>
      <c r="BJ304" s="31"/>
      <c r="BK304" s="31"/>
      <c r="BL304" s="31"/>
      <c r="BM304" s="31"/>
      <c r="BN304" s="31"/>
      <c r="BO304" s="31"/>
      <c r="BP304" s="31"/>
      <c r="BQ304" s="31"/>
      <c r="BR304" s="31"/>
      <c r="BS304" s="31"/>
      <c r="BT304" s="31"/>
      <c r="BU304" s="31"/>
      <c r="BV304" s="31"/>
      <c r="BW304" s="31"/>
      <c r="BX304" s="31"/>
      <c r="BY304" s="31"/>
      <c r="BZ304" s="31"/>
      <c r="CA304" s="31"/>
      <c r="CB304" s="31"/>
      <c r="CC304" s="31"/>
      <c r="CD304" s="31"/>
      <c r="CE304" s="31"/>
      <c r="CF304" s="31"/>
    </row>
    <row r="305" spans="1:84" s="32" customFormat="1" ht="19.5" customHeight="1" x14ac:dyDescent="0.25">
      <c r="A305" s="73"/>
      <c r="B305" s="67"/>
      <c r="C305" s="73"/>
      <c r="D305" s="10" t="s">
        <v>15</v>
      </c>
      <c r="E305" s="40"/>
      <c r="F305" s="59"/>
      <c r="G305" s="59"/>
      <c r="H305" s="59"/>
      <c r="I305" s="31"/>
      <c r="J305" s="31"/>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31"/>
      <c r="BS305" s="31"/>
      <c r="BT305" s="31"/>
      <c r="BU305" s="31"/>
      <c r="BV305" s="31"/>
      <c r="BW305" s="31"/>
      <c r="BX305" s="31"/>
      <c r="BY305" s="31"/>
      <c r="BZ305" s="31"/>
      <c r="CA305" s="31"/>
      <c r="CB305" s="31"/>
      <c r="CC305" s="31"/>
      <c r="CD305" s="31"/>
      <c r="CE305" s="31"/>
      <c r="CF305" s="31"/>
    </row>
    <row r="306" spans="1:84" s="32" customFormat="1" ht="38.25" customHeight="1" x14ac:dyDescent="0.25">
      <c r="A306" s="73"/>
      <c r="B306" s="68"/>
      <c r="C306" s="73"/>
      <c r="D306" s="8" t="s">
        <v>186</v>
      </c>
      <c r="E306" s="41"/>
      <c r="F306" s="60"/>
      <c r="G306" s="60"/>
      <c r="H306" s="60"/>
      <c r="I306" s="31"/>
      <c r="J306" s="31"/>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c r="BP306" s="31"/>
      <c r="BQ306" s="31"/>
      <c r="BR306" s="31"/>
      <c r="BS306" s="31"/>
      <c r="BT306" s="31"/>
      <c r="BU306" s="31"/>
      <c r="BV306" s="31"/>
      <c r="BW306" s="31"/>
      <c r="BX306" s="31"/>
      <c r="BY306" s="31"/>
      <c r="BZ306" s="31"/>
      <c r="CA306" s="31"/>
      <c r="CB306" s="31"/>
      <c r="CC306" s="31"/>
      <c r="CD306" s="31"/>
      <c r="CE306" s="31"/>
      <c r="CF306" s="31"/>
    </row>
    <row r="307" spans="1:84" ht="18" customHeight="1" x14ac:dyDescent="0.25">
      <c r="A307" s="12">
        <v>1168</v>
      </c>
      <c r="B307" s="12"/>
      <c r="C307" s="12"/>
      <c r="D307" s="7" t="s">
        <v>5</v>
      </c>
      <c r="E307" s="17"/>
      <c r="F307" s="12"/>
      <c r="G307" s="12"/>
      <c r="H307" s="12"/>
    </row>
    <row r="308" spans="1:84" ht="27.75" customHeight="1" x14ac:dyDescent="0.25">
      <c r="A308" s="72"/>
      <c r="B308" s="72"/>
      <c r="C308" s="72"/>
      <c r="D308" s="29" t="s">
        <v>157</v>
      </c>
      <c r="E308" s="94"/>
      <c r="F308" s="74">
        <v>120038</v>
      </c>
      <c r="G308" s="74">
        <v>107591.2</v>
      </c>
      <c r="H308" s="74">
        <f>G308/F308*100</f>
        <v>89.630950199103609</v>
      </c>
    </row>
    <row r="309" spans="1:84" ht="17.25" customHeight="1" x14ac:dyDescent="0.25">
      <c r="A309" s="73"/>
      <c r="B309" s="73"/>
      <c r="C309" s="73"/>
      <c r="D309" s="9" t="s">
        <v>7</v>
      </c>
      <c r="E309" s="94"/>
      <c r="F309" s="74"/>
      <c r="G309" s="74"/>
      <c r="H309" s="74"/>
    </row>
    <row r="310" spans="1:84" ht="61.5" customHeight="1" x14ac:dyDescent="0.25">
      <c r="A310" s="73"/>
      <c r="B310" s="73"/>
      <c r="C310" s="73"/>
      <c r="D310" s="29" t="s">
        <v>158</v>
      </c>
      <c r="E310" s="94"/>
      <c r="F310" s="74"/>
      <c r="G310" s="74"/>
      <c r="H310" s="74"/>
    </row>
    <row r="311" spans="1:84" ht="24" customHeight="1" x14ac:dyDescent="0.25">
      <c r="A311" s="73"/>
      <c r="B311" s="73"/>
      <c r="C311" s="73"/>
      <c r="D311" s="9" t="s">
        <v>9</v>
      </c>
      <c r="E311" s="94"/>
      <c r="F311" s="74"/>
      <c r="G311" s="74"/>
      <c r="H311" s="74"/>
    </row>
    <row r="312" spans="1:84" ht="49.5" customHeight="1" x14ac:dyDescent="0.25">
      <c r="A312" s="73"/>
      <c r="B312" s="73"/>
      <c r="C312" s="73"/>
      <c r="D312" s="8" t="s">
        <v>159</v>
      </c>
      <c r="E312" s="94"/>
      <c r="F312" s="74"/>
      <c r="G312" s="74"/>
      <c r="H312" s="74"/>
    </row>
    <row r="313" spans="1:84" ht="31.5" customHeight="1" x14ac:dyDescent="0.25">
      <c r="A313" s="73"/>
      <c r="B313" s="73"/>
      <c r="C313" s="73"/>
      <c r="D313" s="8" t="s">
        <v>11</v>
      </c>
      <c r="E313" s="62"/>
      <c r="F313" s="62">
        <v>120038</v>
      </c>
      <c r="G313" s="62">
        <v>107591.2</v>
      </c>
      <c r="H313" s="62">
        <f>G313/F313*100</f>
        <v>89.630950199103609</v>
      </c>
    </row>
    <row r="314" spans="1:84" ht="24" customHeight="1" x14ac:dyDescent="0.25">
      <c r="A314" s="73"/>
      <c r="B314" s="72" t="s">
        <v>114</v>
      </c>
      <c r="C314" s="72" t="s">
        <v>233</v>
      </c>
      <c r="D314" s="8" t="s">
        <v>175</v>
      </c>
      <c r="E314" s="62"/>
      <c r="F314" s="62"/>
      <c r="G314" s="62"/>
      <c r="H314" s="62"/>
    </row>
    <row r="315" spans="1:84" ht="27" customHeight="1" x14ac:dyDescent="0.25">
      <c r="A315" s="73"/>
      <c r="B315" s="73"/>
      <c r="C315" s="73"/>
      <c r="D315" s="10" t="s">
        <v>184</v>
      </c>
      <c r="E315" s="62"/>
      <c r="F315" s="62"/>
      <c r="G315" s="62"/>
      <c r="H315" s="62"/>
    </row>
    <row r="316" spans="1:84" ht="191.25" customHeight="1" x14ac:dyDescent="0.25">
      <c r="A316" s="73"/>
      <c r="B316" s="73"/>
      <c r="C316" s="73"/>
      <c r="D316" s="8" t="s">
        <v>191</v>
      </c>
      <c r="E316" s="62"/>
      <c r="F316" s="62"/>
      <c r="G316" s="62"/>
      <c r="H316" s="62"/>
    </row>
    <row r="317" spans="1:84" ht="18.75" customHeight="1" x14ac:dyDescent="0.25">
      <c r="A317" s="73"/>
      <c r="B317" s="73"/>
      <c r="C317" s="73"/>
      <c r="D317" s="10" t="s">
        <v>15</v>
      </c>
      <c r="E317" s="62"/>
      <c r="F317" s="62"/>
      <c r="G317" s="62"/>
      <c r="H317" s="62"/>
    </row>
    <row r="318" spans="1:84" ht="178.5" customHeight="1" x14ac:dyDescent="0.25">
      <c r="A318" s="73"/>
      <c r="B318" s="73"/>
      <c r="C318" s="73"/>
      <c r="D318" s="8" t="s">
        <v>192</v>
      </c>
      <c r="E318" s="62"/>
      <c r="F318" s="62"/>
      <c r="G318" s="62"/>
      <c r="H318" s="62"/>
    </row>
    <row r="319" spans="1:84" ht="20.25" customHeight="1" x14ac:dyDescent="0.25">
      <c r="A319" s="12">
        <v>1168</v>
      </c>
      <c r="B319" s="12"/>
      <c r="C319" s="12"/>
      <c r="D319" s="7" t="s">
        <v>5</v>
      </c>
      <c r="E319" s="17"/>
      <c r="F319" s="12"/>
      <c r="G319" s="12"/>
      <c r="H319" s="12"/>
    </row>
    <row r="320" spans="1:84" ht="28.5" customHeight="1" x14ac:dyDescent="0.25">
      <c r="A320" s="72"/>
      <c r="B320" s="72"/>
      <c r="C320" s="72"/>
      <c r="D320" s="29" t="s">
        <v>157</v>
      </c>
      <c r="E320" s="94"/>
      <c r="F320" s="74">
        <v>19962</v>
      </c>
      <c r="G320" s="74">
        <v>14890.89</v>
      </c>
      <c r="H320" s="74">
        <f>G320/F320*100</f>
        <v>74.596182747219714</v>
      </c>
    </row>
    <row r="321" spans="1:8" ht="24" customHeight="1" x14ac:dyDescent="0.25">
      <c r="A321" s="73"/>
      <c r="B321" s="73"/>
      <c r="C321" s="73"/>
      <c r="D321" s="9" t="s">
        <v>7</v>
      </c>
      <c r="E321" s="94"/>
      <c r="F321" s="74"/>
      <c r="G321" s="74"/>
      <c r="H321" s="74"/>
    </row>
    <row r="322" spans="1:8" ht="42.75" customHeight="1" x14ac:dyDescent="0.25">
      <c r="A322" s="73"/>
      <c r="B322" s="73"/>
      <c r="C322" s="73"/>
      <c r="D322" s="29" t="s">
        <v>158</v>
      </c>
      <c r="E322" s="94"/>
      <c r="F322" s="74"/>
      <c r="G322" s="74"/>
      <c r="H322" s="74"/>
    </row>
    <row r="323" spans="1:8" ht="31.5" customHeight="1" x14ac:dyDescent="0.25">
      <c r="A323" s="73"/>
      <c r="B323" s="73"/>
      <c r="C323" s="73"/>
      <c r="D323" s="9" t="s">
        <v>9</v>
      </c>
      <c r="E323" s="94"/>
      <c r="F323" s="74"/>
      <c r="G323" s="74"/>
      <c r="H323" s="74"/>
    </row>
    <row r="324" spans="1:8" ht="42.75" customHeight="1" x14ac:dyDescent="0.25">
      <c r="A324" s="73"/>
      <c r="B324" s="73"/>
      <c r="C324" s="73"/>
      <c r="D324" s="8" t="s">
        <v>159</v>
      </c>
      <c r="E324" s="94"/>
      <c r="F324" s="74"/>
      <c r="G324" s="74"/>
      <c r="H324" s="74"/>
    </row>
    <row r="325" spans="1:8" ht="36" customHeight="1" x14ac:dyDescent="0.25">
      <c r="A325" s="73"/>
      <c r="B325" s="73"/>
      <c r="C325" s="73"/>
      <c r="D325" s="8" t="s">
        <v>193</v>
      </c>
      <c r="E325" s="62"/>
      <c r="F325" s="62">
        <v>19962</v>
      </c>
      <c r="G325" s="62">
        <v>14890.89</v>
      </c>
      <c r="H325" s="62">
        <f>G325/F325*100</f>
        <v>74.596182747219714</v>
      </c>
    </row>
    <row r="326" spans="1:8" ht="42.75" customHeight="1" x14ac:dyDescent="0.25">
      <c r="A326" s="73"/>
      <c r="B326" s="72" t="s">
        <v>194</v>
      </c>
      <c r="C326" s="72" t="s">
        <v>233</v>
      </c>
      <c r="D326" s="8" t="s">
        <v>195</v>
      </c>
      <c r="E326" s="62"/>
      <c r="F326" s="62"/>
      <c r="G326" s="62"/>
      <c r="H326" s="62"/>
    </row>
    <row r="327" spans="1:8" ht="23.25" customHeight="1" x14ac:dyDescent="0.25">
      <c r="A327" s="73"/>
      <c r="B327" s="73"/>
      <c r="C327" s="73"/>
      <c r="D327" s="10" t="s">
        <v>196</v>
      </c>
      <c r="E327" s="62"/>
      <c r="F327" s="62"/>
      <c r="G327" s="62"/>
      <c r="H327" s="62"/>
    </row>
    <row r="328" spans="1:8" ht="58.5" customHeight="1" x14ac:dyDescent="0.25">
      <c r="A328" s="73"/>
      <c r="B328" s="73"/>
      <c r="C328" s="73"/>
      <c r="D328" s="8" t="s">
        <v>197</v>
      </c>
      <c r="E328" s="62"/>
      <c r="F328" s="62"/>
      <c r="G328" s="62"/>
      <c r="H328" s="62"/>
    </row>
    <row r="329" spans="1:8" ht="42.75" customHeight="1" x14ac:dyDescent="0.25">
      <c r="A329" s="73"/>
      <c r="B329" s="73"/>
      <c r="C329" s="73"/>
      <c r="D329" s="10" t="s">
        <v>198</v>
      </c>
      <c r="E329" s="62"/>
      <c r="F329" s="62"/>
      <c r="G329" s="62"/>
      <c r="H329" s="62"/>
    </row>
    <row r="330" spans="1:8" ht="42.75" customHeight="1" x14ac:dyDescent="0.25">
      <c r="A330" s="73"/>
      <c r="B330" s="73"/>
      <c r="C330" s="73"/>
      <c r="D330" s="8" t="s">
        <v>199</v>
      </c>
      <c r="E330" s="62"/>
      <c r="F330" s="62"/>
      <c r="G330" s="62"/>
      <c r="H330" s="62"/>
    </row>
    <row r="331" spans="1:8" ht="21.75" customHeight="1" x14ac:dyDescent="0.25">
      <c r="A331" s="12">
        <v>1046</v>
      </c>
      <c r="B331" s="12"/>
      <c r="C331" s="12"/>
      <c r="D331" s="7" t="s">
        <v>5</v>
      </c>
      <c r="E331" s="19"/>
      <c r="F331" s="12"/>
      <c r="G331" s="12"/>
      <c r="H331" s="12"/>
    </row>
    <row r="332" spans="1:8" ht="22.5" customHeight="1" x14ac:dyDescent="0.25">
      <c r="A332" s="72"/>
      <c r="B332" s="79"/>
      <c r="C332" s="80"/>
      <c r="D332" s="8" t="s">
        <v>42</v>
      </c>
      <c r="E332" s="84"/>
      <c r="F332" s="84">
        <v>2880</v>
      </c>
      <c r="G332" s="75"/>
      <c r="H332" s="62"/>
    </row>
    <row r="333" spans="1:8" ht="21.75" customHeight="1" x14ac:dyDescent="0.25">
      <c r="A333" s="72"/>
      <c r="B333" s="79"/>
      <c r="C333" s="80"/>
      <c r="D333" s="9" t="s">
        <v>7</v>
      </c>
      <c r="E333" s="84"/>
      <c r="F333" s="84"/>
      <c r="G333" s="75"/>
      <c r="H333" s="62"/>
    </row>
    <row r="334" spans="1:8" ht="53.25" customHeight="1" x14ac:dyDescent="0.25">
      <c r="A334" s="72"/>
      <c r="B334" s="79"/>
      <c r="C334" s="80"/>
      <c r="D334" s="8" t="s">
        <v>43</v>
      </c>
      <c r="E334" s="84"/>
      <c r="F334" s="84"/>
      <c r="G334" s="75"/>
      <c r="H334" s="62"/>
    </row>
    <row r="335" spans="1:8" ht="21.75" customHeight="1" x14ac:dyDescent="0.25">
      <c r="A335" s="72"/>
      <c r="B335" s="79"/>
      <c r="C335" s="80"/>
      <c r="D335" s="9" t="s">
        <v>9</v>
      </c>
      <c r="E335" s="84"/>
      <c r="F335" s="84"/>
      <c r="G335" s="75"/>
      <c r="H335" s="62"/>
    </row>
    <row r="336" spans="1:8" ht="136.5" customHeight="1" x14ac:dyDescent="0.25">
      <c r="A336" s="72"/>
      <c r="B336" s="79"/>
      <c r="C336" s="80"/>
      <c r="D336" s="16" t="s">
        <v>200</v>
      </c>
      <c r="E336" s="84"/>
      <c r="F336" s="84"/>
      <c r="G336" s="75"/>
      <c r="H336" s="62"/>
    </row>
    <row r="337" spans="1:8" ht="34.5" customHeight="1" x14ac:dyDescent="0.25">
      <c r="A337" s="72"/>
      <c r="B337" s="12"/>
      <c r="C337" s="12"/>
      <c r="D337" s="7" t="s">
        <v>11</v>
      </c>
      <c r="E337" s="19"/>
      <c r="F337" s="12"/>
      <c r="G337" s="12"/>
      <c r="H337" s="12"/>
    </row>
    <row r="338" spans="1:8" ht="34.5" customHeight="1" x14ac:dyDescent="0.25">
      <c r="A338" s="72"/>
      <c r="B338" s="79" t="s">
        <v>41</v>
      </c>
      <c r="C338" s="72" t="s">
        <v>233</v>
      </c>
      <c r="D338" s="8" t="s">
        <v>45</v>
      </c>
      <c r="E338" s="75"/>
      <c r="F338" s="75">
        <v>2880</v>
      </c>
      <c r="G338" s="75"/>
      <c r="H338" s="62"/>
    </row>
    <row r="339" spans="1:8" ht="19.5" customHeight="1" x14ac:dyDescent="0.25">
      <c r="A339" s="72"/>
      <c r="B339" s="79"/>
      <c r="C339" s="73"/>
      <c r="D339" s="10" t="s">
        <v>184</v>
      </c>
      <c r="E339" s="75"/>
      <c r="F339" s="75"/>
      <c r="G339" s="75"/>
      <c r="H339" s="62"/>
    </row>
    <row r="340" spans="1:8" ht="51.75" customHeight="1" x14ac:dyDescent="0.25">
      <c r="A340" s="72"/>
      <c r="B340" s="79"/>
      <c r="C340" s="73"/>
      <c r="D340" s="8" t="s">
        <v>43</v>
      </c>
      <c r="E340" s="75"/>
      <c r="F340" s="75"/>
      <c r="G340" s="75"/>
      <c r="H340" s="62"/>
    </row>
    <row r="341" spans="1:8" ht="17.25" customHeight="1" x14ac:dyDescent="0.25">
      <c r="A341" s="72"/>
      <c r="B341" s="79"/>
      <c r="C341" s="73"/>
      <c r="D341" s="10" t="s">
        <v>15</v>
      </c>
      <c r="E341" s="75"/>
      <c r="F341" s="75"/>
      <c r="G341" s="75"/>
      <c r="H341" s="62"/>
    </row>
    <row r="342" spans="1:8" ht="21.75" customHeight="1" x14ac:dyDescent="0.25">
      <c r="A342" s="72"/>
      <c r="B342" s="79"/>
      <c r="C342" s="73"/>
      <c r="D342" s="18" t="s">
        <v>201</v>
      </c>
      <c r="E342" s="75"/>
      <c r="F342" s="75"/>
      <c r="G342" s="75"/>
      <c r="H342" s="62"/>
    </row>
    <row r="343" spans="1:8" ht="13.5" customHeight="1" x14ac:dyDescent="0.25">
      <c r="A343" s="12">
        <v>1046</v>
      </c>
      <c r="B343" s="12"/>
      <c r="C343" s="12"/>
      <c r="D343" s="7" t="s">
        <v>5</v>
      </c>
      <c r="E343" s="19"/>
      <c r="F343" s="12"/>
      <c r="G343" s="12"/>
      <c r="H343" s="12"/>
    </row>
    <row r="344" spans="1:8" ht="30" customHeight="1" x14ac:dyDescent="0.25">
      <c r="A344" s="72"/>
      <c r="B344" s="79"/>
      <c r="C344" s="80"/>
      <c r="D344" s="8" t="s">
        <v>42</v>
      </c>
      <c r="E344" s="84"/>
      <c r="F344" s="84">
        <v>1416.3</v>
      </c>
      <c r="G344" s="84">
        <v>1381</v>
      </c>
      <c r="H344" s="74">
        <f>G344/F344*100</f>
        <v>97.507590199816434</v>
      </c>
    </row>
    <row r="345" spans="1:8" ht="25.5" customHeight="1" x14ac:dyDescent="0.25">
      <c r="A345" s="72"/>
      <c r="B345" s="79"/>
      <c r="C345" s="80"/>
      <c r="D345" s="9" t="s">
        <v>7</v>
      </c>
      <c r="E345" s="84"/>
      <c r="F345" s="84"/>
      <c r="G345" s="84"/>
      <c r="H345" s="74"/>
    </row>
    <row r="346" spans="1:8" ht="51" customHeight="1" x14ac:dyDescent="0.25">
      <c r="A346" s="72"/>
      <c r="B346" s="79"/>
      <c r="C346" s="80"/>
      <c r="D346" s="8" t="s">
        <v>43</v>
      </c>
      <c r="E346" s="84"/>
      <c r="F346" s="84"/>
      <c r="G346" s="84"/>
      <c r="H346" s="74"/>
    </row>
    <row r="347" spans="1:8" ht="28.5" customHeight="1" x14ac:dyDescent="0.25">
      <c r="A347" s="72"/>
      <c r="B347" s="79"/>
      <c r="C347" s="80"/>
      <c r="D347" s="9" t="s">
        <v>9</v>
      </c>
      <c r="E347" s="84"/>
      <c r="F347" s="84"/>
      <c r="G347" s="84"/>
      <c r="H347" s="74"/>
    </row>
    <row r="348" spans="1:8" ht="136.5" customHeight="1" x14ac:dyDescent="0.25">
      <c r="A348" s="72"/>
      <c r="B348" s="79"/>
      <c r="C348" s="80"/>
      <c r="D348" s="16" t="s">
        <v>200</v>
      </c>
      <c r="E348" s="84"/>
      <c r="F348" s="84"/>
      <c r="G348" s="84"/>
      <c r="H348" s="74"/>
    </row>
    <row r="349" spans="1:8" ht="30.75" customHeight="1" x14ac:dyDescent="0.25">
      <c r="A349" s="72"/>
      <c r="B349" s="63" t="s">
        <v>202</v>
      </c>
      <c r="C349" s="66" t="s">
        <v>233</v>
      </c>
      <c r="D349" s="8" t="s">
        <v>193</v>
      </c>
      <c r="E349" s="69"/>
      <c r="F349" s="69">
        <v>1416.3</v>
      </c>
      <c r="G349" s="69">
        <v>1381</v>
      </c>
      <c r="H349" s="58">
        <f>G349/F349*100</f>
        <v>97.507590199816434</v>
      </c>
    </row>
    <row r="350" spans="1:8" ht="43.5" customHeight="1" x14ac:dyDescent="0.25">
      <c r="A350" s="72"/>
      <c r="B350" s="64"/>
      <c r="C350" s="67"/>
      <c r="D350" s="8" t="s">
        <v>195</v>
      </c>
      <c r="E350" s="70"/>
      <c r="F350" s="70"/>
      <c r="G350" s="70"/>
      <c r="H350" s="59"/>
    </row>
    <row r="351" spans="1:8" ht="15" customHeight="1" x14ac:dyDescent="0.25">
      <c r="A351" s="72"/>
      <c r="B351" s="64"/>
      <c r="C351" s="67"/>
      <c r="D351" s="10" t="s">
        <v>196</v>
      </c>
      <c r="E351" s="70"/>
      <c r="F351" s="70"/>
      <c r="G351" s="70"/>
      <c r="H351" s="59"/>
    </row>
    <row r="352" spans="1:8" ht="103.5" customHeight="1" x14ac:dyDescent="0.25">
      <c r="A352" s="72"/>
      <c r="B352" s="64"/>
      <c r="C352" s="67"/>
      <c r="D352" s="8" t="s">
        <v>203</v>
      </c>
      <c r="E352" s="70"/>
      <c r="F352" s="70"/>
      <c r="G352" s="70"/>
      <c r="H352" s="59"/>
    </row>
    <row r="353" spans="1:8" ht="36" customHeight="1" x14ac:dyDescent="0.25">
      <c r="A353" s="72"/>
      <c r="B353" s="64"/>
      <c r="C353" s="67"/>
      <c r="D353" s="10" t="s">
        <v>198</v>
      </c>
      <c r="E353" s="70"/>
      <c r="F353" s="70"/>
      <c r="G353" s="70"/>
      <c r="H353" s="59"/>
    </row>
    <row r="354" spans="1:8" ht="36" customHeight="1" x14ac:dyDescent="0.25">
      <c r="A354" s="72"/>
      <c r="B354" s="65"/>
      <c r="C354" s="68"/>
      <c r="D354" s="18" t="s">
        <v>201</v>
      </c>
      <c r="E354" s="71"/>
      <c r="F354" s="71"/>
      <c r="G354" s="71"/>
      <c r="H354" s="60"/>
    </row>
    <row r="355" spans="1:8" ht="18" customHeight="1" x14ac:dyDescent="0.25">
      <c r="A355" s="12">
        <v>1046</v>
      </c>
      <c r="B355" s="12"/>
      <c r="C355" s="12"/>
      <c r="D355" s="7" t="s">
        <v>5</v>
      </c>
      <c r="E355" s="19"/>
      <c r="F355" s="12"/>
      <c r="G355" s="12"/>
      <c r="H355" s="12"/>
    </row>
    <row r="356" spans="1:8" ht="33.75" customHeight="1" x14ac:dyDescent="0.25">
      <c r="A356" s="72"/>
      <c r="B356" s="63"/>
      <c r="C356" s="80"/>
      <c r="D356" s="8" t="s">
        <v>42</v>
      </c>
      <c r="E356" s="84"/>
      <c r="F356" s="84">
        <v>3549.5</v>
      </c>
      <c r="G356" s="84">
        <v>3524.5</v>
      </c>
      <c r="H356" s="74">
        <f>G356/F356*100</f>
        <v>99.295675447246083</v>
      </c>
    </row>
    <row r="357" spans="1:8" ht="23.25" customHeight="1" x14ac:dyDescent="0.25">
      <c r="A357" s="72"/>
      <c r="B357" s="64"/>
      <c r="C357" s="80"/>
      <c r="D357" s="9" t="s">
        <v>7</v>
      </c>
      <c r="E357" s="84"/>
      <c r="F357" s="84"/>
      <c r="G357" s="84"/>
      <c r="H357" s="74"/>
    </row>
    <row r="358" spans="1:8" ht="54.75" customHeight="1" x14ac:dyDescent="0.25">
      <c r="A358" s="72"/>
      <c r="B358" s="64"/>
      <c r="C358" s="80"/>
      <c r="D358" s="8" t="s">
        <v>43</v>
      </c>
      <c r="E358" s="84"/>
      <c r="F358" s="84"/>
      <c r="G358" s="84"/>
      <c r="H358" s="74"/>
    </row>
    <row r="359" spans="1:8" ht="25.5" customHeight="1" x14ac:dyDescent="0.25">
      <c r="A359" s="72"/>
      <c r="B359" s="64"/>
      <c r="C359" s="80"/>
      <c r="D359" s="9" t="s">
        <v>9</v>
      </c>
      <c r="E359" s="84"/>
      <c r="F359" s="84"/>
      <c r="G359" s="84"/>
      <c r="H359" s="74"/>
    </row>
    <row r="360" spans="1:8" ht="135.75" customHeight="1" x14ac:dyDescent="0.25">
      <c r="A360" s="72"/>
      <c r="B360" s="64"/>
      <c r="C360" s="80"/>
      <c r="D360" s="18" t="s">
        <v>200</v>
      </c>
      <c r="E360" s="84"/>
      <c r="F360" s="84"/>
      <c r="G360" s="84"/>
      <c r="H360" s="74"/>
    </row>
    <row r="361" spans="1:8" ht="39.75" customHeight="1" x14ac:dyDescent="0.25">
      <c r="A361" s="72"/>
      <c r="B361" s="65"/>
      <c r="C361" s="80"/>
      <c r="D361" s="8" t="s">
        <v>193</v>
      </c>
      <c r="E361" s="84"/>
      <c r="F361" s="84"/>
      <c r="G361" s="84"/>
      <c r="H361" s="74"/>
    </row>
    <row r="362" spans="1:8" ht="34.5" customHeight="1" x14ac:dyDescent="0.25">
      <c r="A362" s="72"/>
      <c r="B362" s="79" t="s">
        <v>204</v>
      </c>
      <c r="C362" s="72" t="s">
        <v>233</v>
      </c>
      <c r="D362" s="8" t="s">
        <v>195</v>
      </c>
      <c r="E362" s="75"/>
      <c r="F362" s="75">
        <v>3549.5</v>
      </c>
      <c r="G362" s="75">
        <v>3524.5</v>
      </c>
      <c r="H362" s="62">
        <f>G362/F362*100</f>
        <v>99.295675447246083</v>
      </c>
    </row>
    <row r="363" spans="1:8" ht="23.25" customHeight="1" x14ac:dyDescent="0.25">
      <c r="A363" s="72"/>
      <c r="B363" s="79"/>
      <c r="C363" s="73"/>
      <c r="D363" s="10" t="s">
        <v>196</v>
      </c>
      <c r="E363" s="75"/>
      <c r="F363" s="75"/>
      <c r="G363" s="75"/>
      <c r="H363" s="62"/>
    </row>
    <row r="364" spans="1:8" ht="87" customHeight="1" x14ac:dyDescent="0.25">
      <c r="A364" s="72"/>
      <c r="B364" s="79"/>
      <c r="C364" s="73"/>
      <c r="D364" s="8" t="s">
        <v>205</v>
      </c>
      <c r="E364" s="75"/>
      <c r="F364" s="75"/>
      <c r="G364" s="75"/>
      <c r="H364" s="62"/>
    </row>
    <row r="365" spans="1:8" ht="37.5" customHeight="1" x14ac:dyDescent="0.25">
      <c r="A365" s="72"/>
      <c r="B365" s="79"/>
      <c r="C365" s="73"/>
      <c r="D365" s="10" t="s">
        <v>198</v>
      </c>
      <c r="E365" s="75"/>
      <c r="F365" s="75"/>
      <c r="G365" s="75"/>
      <c r="H365" s="62"/>
    </row>
    <row r="366" spans="1:8" ht="28.5" customHeight="1" x14ac:dyDescent="0.25">
      <c r="A366" s="72"/>
      <c r="B366" s="79"/>
      <c r="C366" s="73"/>
      <c r="D366" s="18" t="s">
        <v>201</v>
      </c>
      <c r="E366" s="75"/>
      <c r="F366" s="75"/>
      <c r="G366" s="75"/>
      <c r="H366" s="62"/>
    </row>
    <row r="367" spans="1:8" ht="13.5" customHeight="1" x14ac:dyDescent="0.25">
      <c r="A367" s="12">
        <v>1046</v>
      </c>
      <c r="B367" s="12"/>
      <c r="C367" s="12"/>
      <c r="D367" s="7" t="s">
        <v>5</v>
      </c>
      <c r="E367" s="19"/>
      <c r="F367" s="12"/>
      <c r="G367" s="12"/>
      <c r="H367" s="12"/>
    </row>
    <row r="368" spans="1:8" ht="22.5" customHeight="1" x14ac:dyDescent="0.25">
      <c r="A368" s="72"/>
      <c r="B368" s="79"/>
      <c r="C368" s="80"/>
      <c r="D368" s="8" t="s">
        <v>42</v>
      </c>
      <c r="E368" s="84"/>
      <c r="F368" s="84">
        <v>547761.19999999995</v>
      </c>
      <c r="G368" s="84">
        <v>547761.19999999995</v>
      </c>
      <c r="H368" s="74">
        <f>G368/F368*100</f>
        <v>100</v>
      </c>
    </row>
    <row r="369" spans="1:8" ht="21.75" customHeight="1" x14ac:dyDescent="0.25">
      <c r="A369" s="72"/>
      <c r="B369" s="79"/>
      <c r="C369" s="80"/>
      <c r="D369" s="9" t="s">
        <v>7</v>
      </c>
      <c r="E369" s="84"/>
      <c r="F369" s="84"/>
      <c r="G369" s="84"/>
      <c r="H369" s="74"/>
    </row>
    <row r="370" spans="1:8" ht="42.75" customHeight="1" x14ac:dyDescent="0.25">
      <c r="A370" s="72"/>
      <c r="B370" s="79"/>
      <c r="C370" s="80"/>
      <c r="D370" s="8" t="s">
        <v>43</v>
      </c>
      <c r="E370" s="84"/>
      <c r="F370" s="84"/>
      <c r="G370" s="84"/>
      <c r="H370" s="74"/>
    </row>
    <row r="371" spans="1:8" ht="24" customHeight="1" x14ac:dyDescent="0.25">
      <c r="A371" s="72"/>
      <c r="B371" s="79"/>
      <c r="C371" s="80"/>
      <c r="D371" s="9" t="s">
        <v>9</v>
      </c>
      <c r="E371" s="84"/>
      <c r="F371" s="84"/>
      <c r="G371" s="84"/>
      <c r="H371" s="74"/>
    </row>
    <row r="372" spans="1:8" ht="155.25" customHeight="1" x14ac:dyDescent="0.25">
      <c r="A372" s="72"/>
      <c r="B372" s="79"/>
      <c r="C372" s="80"/>
      <c r="D372" s="18" t="s">
        <v>206</v>
      </c>
      <c r="E372" s="84"/>
      <c r="F372" s="84"/>
      <c r="G372" s="84"/>
      <c r="H372" s="74"/>
    </row>
    <row r="373" spans="1:8" ht="33" customHeight="1" x14ac:dyDescent="0.25">
      <c r="A373" s="72"/>
      <c r="B373" s="12"/>
      <c r="C373" s="12"/>
      <c r="D373" s="7" t="s">
        <v>11</v>
      </c>
      <c r="E373" s="19"/>
      <c r="F373" s="12"/>
      <c r="G373" s="12"/>
      <c r="H373" s="12"/>
    </row>
    <row r="374" spans="1:8" ht="33" customHeight="1" x14ac:dyDescent="0.25">
      <c r="A374" s="72"/>
      <c r="B374" s="79" t="s">
        <v>41</v>
      </c>
      <c r="C374" s="72" t="s">
        <v>233</v>
      </c>
      <c r="D374" s="8" t="s">
        <v>45</v>
      </c>
      <c r="E374" s="75"/>
      <c r="F374" s="75">
        <v>547761.19999999995</v>
      </c>
      <c r="G374" s="75">
        <v>547761.19999999995</v>
      </c>
      <c r="H374" s="62">
        <f>G374/F374*100</f>
        <v>100</v>
      </c>
    </row>
    <row r="375" spans="1:8" ht="20.25" customHeight="1" x14ac:dyDescent="0.25">
      <c r="A375" s="72"/>
      <c r="B375" s="79"/>
      <c r="C375" s="73"/>
      <c r="D375" s="10" t="s">
        <v>184</v>
      </c>
      <c r="E375" s="75"/>
      <c r="F375" s="75"/>
      <c r="G375" s="75"/>
      <c r="H375" s="62"/>
    </row>
    <row r="376" spans="1:8" ht="77.25" customHeight="1" x14ac:dyDescent="0.25">
      <c r="A376" s="72"/>
      <c r="B376" s="79"/>
      <c r="C376" s="73"/>
      <c r="D376" s="8" t="s">
        <v>207</v>
      </c>
      <c r="E376" s="75"/>
      <c r="F376" s="75"/>
      <c r="G376" s="75"/>
      <c r="H376" s="62"/>
    </row>
    <row r="377" spans="1:8" ht="21.75" customHeight="1" x14ac:dyDescent="0.25">
      <c r="A377" s="72"/>
      <c r="B377" s="79"/>
      <c r="C377" s="73"/>
      <c r="D377" s="10" t="s">
        <v>15</v>
      </c>
      <c r="E377" s="75"/>
      <c r="F377" s="75"/>
      <c r="G377" s="75"/>
      <c r="H377" s="62"/>
    </row>
    <row r="378" spans="1:8" ht="56.25" customHeight="1" x14ac:dyDescent="0.25">
      <c r="A378" s="72"/>
      <c r="B378" s="79"/>
      <c r="C378" s="73"/>
      <c r="D378" s="18" t="s">
        <v>208</v>
      </c>
      <c r="E378" s="75"/>
      <c r="F378" s="75"/>
      <c r="G378" s="75"/>
      <c r="H378" s="62"/>
    </row>
    <row r="379" spans="1:8" ht="13.5" customHeight="1" x14ac:dyDescent="0.25">
      <c r="A379" s="12">
        <v>1168</v>
      </c>
      <c r="B379" s="12"/>
      <c r="C379" s="12"/>
      <c r="D379" s="7" t="s">
        <v>5</v>
      </c>
      <c r="E379" s="17"/>
      <c r="F379" s="12"/>
      <c r="G379" s="12"/>
      <c r="H379" s="12"/>
    </row>
    <row r="380" spans="1:8" ht="32.25" customHeight="1" x14ac:dyDescent="0.25">
      <c r="A380" s="72"/>
      <c r="B380" s="72"/>
      <c r="C380" s="72"/>
      <c r="D380" s="29" t="s">
        <v>157</v>
      </c>
      <c r="E380" s="93"/>
      <c r="F380" s="74">
        <v>48435</v>
      </c>
      <c r="G380" s="74">
        <v>48435</v>
      </c>
      <c r="H380" s="74">
        <f>G380/F380*100</f>
        <v>100</v>
      </c>
    </row>
    <row r="381" spans="1:8" ht="31.5" customHeight="1" x14ac:dyDescent="0.25">
      <c r="A381" s="73"/>
      <c r="B381" s="72"/>
      <c r="C381" s="72"/>
      <c r="D381" s="9" t="s">
        <v>7</v>
      </c>
      <c r="E381" s="93"/>
      <c r="F381" s="74"/>
      <c r="G381" s="74"/>
      <c r="H381" s="74"/>
    </row>
    <row r="382" spans="1:8" ht="41.25" customHeight="1" x14ac:dyDescent="0.25">
      <c r="A382" s="73"/>
      <c r="B382" s="72"/>
      <c r="C382" s="72"/>
      <c r="D382" s="29" t="s">
        <v>158</v>
      </c>
      <c r="E382" s="93"/>
      <c r="F382" s="74"/>
      <c r="G382" s="74"/>
      <c r="H382" s="74"/>
    </row>
    <row r="383" spans="1:8" ht="23.25" customHeight="1" x14ac:dyDescent="0.25">
      <c r="A383" s="73"/>
      <c r="B383" s="72"/>
      <c r="C383" s="72"/>
      <c r="D383" s="9" t="s">
        <v>9</v>
      </c>
      <c r="E383" s="93"/>
      <c r="F383" s="74"/>
      <c r="G383" s="74"/>
      <c r="H383" s="74"/>
    </row>
    <row r="384" spans="1:8" ht="51" customHeight="1" x14ac:dyDescent="0.25">
      <c r="A384" s="73"/>
      <c r="B384" s="72"/>
      <c r="C384" s="72"/>
      <c r="D384" s="8" t="s">
        <v>159</v>
      </c>
      <c r="E384" s="93"/>
      <c r="F384" s="74"/>
      <c r="G384" s="74"/>
      <c r="H384" s="74"/>
    </row>
    <row r="385" spans="1:8" ht="33" customHeight="1" x14ac:dyDescent="0.25">
      <c r="A385" s="73"/>
      <c r="B385" s="33"/>
      <c r="C385" s="33"/>
      <c r="D385" s="7" t="s">
        <v>11</v>
      </c>
      <c r="E385" s="19"/>
      <c r="F385" s="12"/>
      <c r="G385" s="12"/>
      <c r="H385" s="12"/>
    </row>
    <row r="386" spans="1:8" ht="21.75" customHeight="1" x14ac:dyDescent="0.25">
      <c r="A386" s="73"/>
      <c r="B386" s="79" t="s">
        <v>60</v>
      </c>
      <c r="C386" s="72" t="s">
        <v>233</v>
      </c>
      <c r="D386" s="8" t="s">
        <v>169</v>
      </c>
      <c r="E386" s="75"/>
      <c r="F386" s="75">
        <v>48435</v>
      </c>
      <c r="G386" s="75">
        <v>48435</v>
      </c>
      <c r="H386" s="62">
        <f>G386/F386*100</f>
        <v>100</v>
      </c>
    </row>
    <row r="387" spans="1:8" ht="26.25" customHeight="1" x14ac:dyDescent="0.25">
      <c r="A387" s="73"/>
      <c r="B387" s="79"/>
      <c r="C387" s="73"/>
      <c r="D387" s="10" t="s">
        <v>184</v>
      </c>
      <c r="E387" s="75"/>
      <c r="F387" s="75"/>
      <c r="G387" s="75"/>
      <c r="H387" s="62"/>
    </row>
    <row r="388" spans="1:8" ht="49.5" customHeight="1" x14ac:dyDescent="0.25">
      <c r="A388" s="73"/>
      <c r="B388" s="79"/>
      <c r="C388" s="73"/>
      <c r="D388" s="8" t="s">
        <v>170</v>
      </c>
      <c r="E388" s="75"/>
      <c r="F388" s="75"/>
      <c r="G388" s="75"/>
      <c r="H388" s="62"/>
    </row>
    <row r="389" spans="1:8" ht="22.5" customHeight="1" x14ac:dyDescent="0.25">
      <c r="A389" s="73"/>
      <c r="B389" s="79"/>
      <c r="C389" s="73"/>
      <c r="D389" s="10" t="s">
        <v>15</v>
      </c>
      <c r="E389" s="75"/>
      <c r="F389" s="75"/>
      <c r="G389" s="75"/>
      <c r="H389" s="62"/>
    </row>
    <row r="390" spans="1:8" ht="39" customHeight="1" x14ac:dyDescent="0.25">
      <c r="A390" s="73"/>
      <c r="B390" s="79"/>
      <c r="C390" s="73"/>
      <c r="D390" s="18" t="s">
        <v>209</v>
      </c>
      <c r="E390" s="75"/>
      <c r="F390" s="75"/>
      <c r="G390" s="75"/>
      <c r="H390" s="62"/>
    </row>
    <row r="391" spans="1:8" ht="21" customHeight="1" x14ac:dyDescent="0.25">
      <c r="A391" s="12">
        <v>1046</v>
      </c>
      <c r="B391" s="12"/>
      <c r="C391" s="12"/>
      <c r="D391" s="7" t="s">
        <v>5</v>
      </c>
      <c r="E391" s="19"/>
      <c r="F391" s="12"/>
      <c r="G391" s="12"/>
      <c r="H391" s="12"/>
    </row>
    <row r="392" spans="1:8" ht="27.75" customHeight="1" x14ac:dyDescent="0.25">
      <c r="A392" s="72"/>
      <c r="B392" s="79"/>
      <c r="C392" s="80"/>
      <c r="D392" s="8" t="s">
        <v>42</v>
      </c>
      <c r="E392" s="84"/>
      <c r="F392" s="84">
        <v>4000</v>
      </c>
      <c r="G392" s="84">
        <v>4000</v>
      </c>
      <c r="H392" s="74">
        <f>G392/F392*100</f>
        <v>100</v>
      </c>
    </row>
    <row r="393" spans="1:8" ht="27.75" customHeight="1" x14ac:dyDescent="0.25">
      <c r="A393" s="72"/>
      <c r="B393" s="79"/>
      <c r="C393" s="80"/>
      <c r="D393" s="9" t="s">
        <v>7</v>
      </c>
      <c r="E393" s="84"/>
      <c r="F393" s="84"/>
      <c r="G393" s="84"/>
      <c r="H393" s="74"/>
    </row>
    <row r="394" spans="1:8" ht="47.25" customHeight="1" x14ac:dyDescent="0.25">
      <c r="A394" s="72"/>
      <c r="B394" s="79"/>
      <c r="C394" s="80"/>
      <c r="D394" s="8" t="s">
        <v>43</v>
      </c>
      <c r="E394" s="84"/>
      <c r="F394" s="84"/>
      <c r="G394" s="84"/>
      <c r="H394" s="74"/>
    </row>
    <row r="395" spans="1:8" ht="28.5" customHeight="1" x14ac:dyDescent="0.25">
      <c r="A395" s="72"/>
      <c r="B395" s="79"/>
      <c r="C395" s="80"/>
      <c r="D395" s="9" t="s">
        <v>9</v>
      </c>
      <c r="E395" s="84"/>
      <c r="F395" s="84"/>
      <c r="G395" s="84"/>
      <c r="H395" s="74"/>
    </row>
    <row r="396" spans="1:8" ht="156" customHeight="1" x14ac:dyDescent="0.25">
      <c r="A396" s="72"/>
      <c r="B396" s="79"/>
      <c r="C396" s="80"/>
      <c r="D396" s="18" t="s">
        <v>44</v>
      </c>
      <c r="E396" s="84"/>
      <c r="F396" s="84"/>
      <c r="G396" s="84"/>
      <c r="H396" s="74"/>
    </row>
    <row r="397" spans="1:8" ht="33" customHeight="1" x14ac:dyDescent="0.25">
      <c r="A397" s="72"/>
      <c r="B397" s="12"/>
      <c r="C397" s="12"/>
      <c r="D397" s="7" t="s">
        <v>11</v>
      </c>
      <c r="E397" s="19"/>
      <c r="F397" s="12"/>
      <c r="G397" s="12"/>
      <c r="H397" s="12"/>
    </row>
    <row r="398" spans="1:8" ht="29.25" customHeight="1" x14ac:dyDescent="0.25">
      <c r="A398" s="72"/>
      <c r="B398" s="79" t="s">
        <v>41</v>
      </c>
      <c r="C398" s="72" t="s">
        <v>233</v>
      </c>
      <c r="D398" s="8" t="s">
        <v>45</v>
      </c>
      <c r="E398" s="75"/>
      <c r="F398" s="75">
        <v>4000</v>
      </c>
      <c r="G398" s="75">
        <v>4000</v>
      </c>
      <c r="H398" s="62">
        <f>G398/F398*100</f>
        <v>100</v>
      </c>
    </row>
    <row r="399" spans="1:8" ht="30" customHeight="1" x14ac:dyDescent="0.25">
      <c r="A399" s="72"/>
      <c r="B399" s="79"/>
      <c r="C399" s="73"/>
      <c r="D399" s="10" t="s">
        <v>184</v>
      </c>
      <c r="E399" s="75"/>
      <c r="F399" s="75"/>
      <c r="G399" s="75"/>
      <c r="H399" s="62"/>
    </row>
    <row r="400" spans="1:8" ht="49.5" customHeight="1" x14ac:dyDescent="0.25">
      <c r="A400" s="72"/>
      <c r="B400" s="79"/>
      <c r="C400" s="73"/>
      <c r="D400" s="8" t="s">
        <v>43</v>
      </c>
      <c r="E400" s="75"/>
      <c r="F400" s="75"/>
      <c r="G400" s="75"/>
      <c r="H400" s="62"/>
    </row>
    <row r="401" spans="1:8" ht="24.75" customHeight="1" x14ac:dyDescent="0.25">
      <c r="A401" s="72"/>
      <c r="B401" s="79"/>
      <c r="C401" s="73"/>
      <c r="D401" s="10" t="s">
        <v>15</v>
      </c>
      <c r="E401" s="75"/>
      <c r="F401" s="75"/>
      <c r="G401" s="75"/>
      <c r="H401" s="62"/>
    </row>
    <row r="402" spans="1:8" ht="50.25" customHeight="1" x14ac:dyDescent="0.25">
      <c r="A402" s="72"/>
      <c r="B402" s="79"/>
      <c r="C402" s="73"/>
      <c r="D402" s="18" t="s">
        <v>208</v>
      </c>
      <c r="E402" s="75"/>
      <c r="F402" s="75"/>
      <c r="G402" s="75"/>
      <c r="H402" s="62"/>
    </row>
    <row r="403" spans="1:8" x14ac:dyDescent="0.25">
      <c r="A403" s="5"/>
      <c r="B403" s="34"/>
      <c r="C403" s="34"/>
      <c r="D403" s="35"/>
      <c r="E403" s="36"/>
      <c r="F403" s="50"/>
      <c r="G403" s="50"/>
      <c r="H403" s="37"/>
    </row>
    <row r="404" spans="1:8" x14ac:dyDescent="0.25">
      <c r="A404" s="5"/>
      <c r="B404" s="5"/>
      <c r="C404" s="5"/>
      <c r="D404" s="5"/>
      <c r="E404" s="5"/>
      <c r="F404" s="50"/>
      <c r="G404" s="50"/>
      <c r="H404" s="37"/>
    </row>
    <row r="405" spans="1:8" x14ac:dyDescent="0.25">
      <c r="A405" s="5"/>
      <c r="B405" s="5"/>
      <c r="C405" s="5"/>
      <c r="D405" s="5"/>
      <c r="E405" s="5"/>
      <c r="F405" s="51"/>
      <c r="G405" s="51"/>
      <c r="H405" s="5"/>
    </row>
    <row r="406" spans="1:8" x14ac:dyDescent="0.25">
      <c r="A406" s="5"/>
      <c r="B406" s="5"/>
      <c r="C406" s="5"/>
      <c r="D406" s="5"/>
      <c r="E406" s="5"/>
      <c r="F406" s="5"/>
      <c r="G406" s="5"/>
      <c r="H406" s="5"/>
    </row>
    <row r="407" spans="1:8" x14ac:dyDescent="0.25">
      <c r="A407" s="5"/>
      <c r="B407" s="5"/>
      <c r="C407" s="5"/>
      <c r="D407" s="5"/>
      <c r="E407" s="38"/>
      <c r="F407" s="5"/>
      <c r="G407" s="5"/>
      <c r="H407" s="5"/>
    </row>
  </sheetData>
  <mergeCells count="459">
    <mergeCell ref="A1:H2"/>
    <mergeCell ref="D5:D6"/>
    <mergeCell ref="E5:E6"/>
    <mergeCell ref="F5:F6"/>
    <mergeCell ref="G5:G6"/>
    <mergeCell ref="H5:H6"/>
    <mergeCell ref="G4:H4"/>
    <mergeCell ref="H392:H396"/>
    <mergeCell ref="B398:B402"/>
    <mergeCell ref="C398:C402"/>
    <mergeCell ref="E398:E402"/>
    <mergeCell ref="F398:F402"/>
    <mergeCell ref="G398:G402"/>
    <mergeCell ref="H398:H402"/>
    <mergeCell ref="F392:F396"/>
    <mergeCell ref="G392:G396"/>
    <mergeCell ref="B386:B390"/>
    <mergeCell ref="C386:C390"/>
    <mergeCell ref="E386:E390"/>
    <mergeCell ref="F386:F390"/>
    <mergeCell ref="A392:A402"/>
    <mergeCell ref="B392:B396"/>
    <mergeCell ref="C392:C396"/>
    <mergeCell ref="E392:E396"/>
    <mergeCell ref="A380:A390"/>
    <mergeCell ref="E380:E384"/>
    <mergeCell ref="F368:F372"/>
    <mergeCell ref="G368:G372"/>
    <mergeCell ref="G386:G390"/>
    <mergeCell ref="H386:H390"/>
    <mergeCell ref="F380:F384"/>
    <mergeCell ref="G380:G384"/>
    <mergeCell ref="H380:H384"/>
    <mergeCell ref="B374:B378"/>
    <mergeCell ref="C374:C378"/>
    <mergeCell ref="E374:E378"/>
    <mergeCell ref="F374:F378"/>
    <mergeCell ref="G374:G378"/>
    <mergeCell ref="H374:H378"/>
    <mergeCell ref="G362:G366"/>
    <mergeCell ref="H362:H366"/>
    <mergeCell ref="F356:F361"/>
    <mergeCell ref="G356:G361"/>
    <mergeCell ref="H356:H361"/>
    <mergeCell ref="A368:A378"/>
    <mergeCell ref="B368:B372"/>
    <mergeCell ref="C368:C372"/>
    <mergeCell ref="E368:E372"/>
    <mergeCell ref="H368:H372"/>
    <mergeCell ref="A356:A366"/>
    <mergeCell ref="B362:B366"/>
    <mergeCell ref="C362:C366"/>
    <mergeCell ref="E362:E366"/>
    <mergeCell ref="B356:B361"/>
    <mergeCell ref="F362:F366"/>
    <mergeCell ref="H338:H342"/>
    <mergeCell ref="F332:F336"/>
    <mergeCell ref="G332:G336"/>
    <mergeCell ref="A344:A354"/>
    <mergeCell ref="B344:B348"/>
    <mergeCell ref="C344:C348"/>
    <mergeCell ref="E344:E348"/>
    <mergeCell ref="H344:H348"/>
    <mergeCell ref="F344:F348"/>
    <mergeCell ref="G344:G348"/>
    <mergeCell ref="A332:A342"/>
    <mergeCell ref="B332:B336"/>
    <mergeCell ref="C332:C336"/>
    <mergeCell ref="E332:E336"/>
    <mergeCell ref="H332:H336"/>
    <mergeCell ref="B338:B342"/>
    <mergeCell ref="C338:C342"/>
    <mergeCell ref="E338:E342"/>
    <mergeCell ref="F338:F342"/>
    <mergeCell ref="G338:G342"/>
    <mergeCell ref="A320:A330"/>
    <mergeCell ref="B320:B325"/>
    <mergeCell ref="C320:C325"/>
    <mergeCell ref="H320:H324"/>
    <mergeCell ref="E325:E330"/>
    <mergeCell ref="F325:F330"/>
    <mergeCell ref="G325:G330"/>
    <mergeCell ref="H325:H330"/>
    <mergeCell ref="E320:E324"/>
    <mergeCell ref="F320:F324"/>
    <mergeCell ref="H313:H318"/>
    <mergeCell ref="E308:E312"/>
    <mergeCell ref="F308:F312"/>
    <mergeCell ref="G308:G312"/>
    <mergeCell ref="B326:B330"/>
    <mergeCell ref="C326:C330"/>
    <mergeCell ref="G320:G324"/>
    <mergeCell ref="G289:G294"/>
    <mergeCell ref="A308:A318"/>
    <mergeCell ref="B308:B313"/>
    <mergeCell ref="C308:C313"/>
    <mergeCell ref="C302:C306"/>
    <mergeCell ref="E313:E318"/>
    <mergeCell ref="F313:F318"/>
    <mergeCell ref="G313:G318"/>
    <mergeCell ref="A284:A306"/>
    <mergeCell ref="B284:B289"/>
    <mergeCell ref="C284:C289"/>
    <mergeCell ref="B296:B300"/>
    <mergeCell ref="C296:C300"/>
    <mergeCell ref="B302:B306"/>
    <mergeCell ref="E278:E282"/>
    <mergeCell ref="F278:F282"/>
    <mergeCell ref="G278:G282"/>
    <mergeCell ref="H278:H282"/>
    <mergeCell ref="H289:H294"/>
    <mergeCell ref="B290:B294"/>
    <mergeCell ref="C290:C294"/>
    <mergeCell ref="E284:E288"/>
    <mergeCell ref="E289:E294"/>
    <mergeCell ref="F289:F294"/>
    <mergeCell ref="H284:H288"/>
    <mergeCell ref="G268:G272"/>
    <mergeCell ref="G273:G277"/>
    <mergeCell ref="F284:F288"/>
    <mergeCell ref="G284:G288"/>
    <mergeCell ref="H273:H277"/>
    <mergeCell ref="B273:B277"/>
    <mergeCell ref="C273:C277"/>
    <mergeCell ref="E273:E277"/>
    <mergeCell ref="F273:F277"/>
    <mergeCell ref="B263:B267"/>
    <mergeCell ref="C263:C267"/>
    <mergeCell ref="E263:E267"/>
    <mergeCell ref="F263:F267"/>
    <mergeCell ref="F268:F272"/>
    <mergeCell ref="B278:B282"/>
    <mergeCell ref="C278:C282"/>
    <mergeCell ref="H253:H257"/>
    <mergeCell ref="B258:B262"/>
    <mergeCell ref="C258:C262"/>
    <mergeCell ref="E258:E262"/>
    <mergeCell ref="F258:F262"/>
    <mergeCell ref="G258:G262"/>
    <mergeCell ref="H258:H262"/>
    <mergeCell ref="F253:F257"/>
    <mergeCell ref="H242:H246"/>
    <mergeCell ref="G248:G252"/>
    <mergeCell ref="H248:H252"/>
    <mergeCell ref="F242:F246"/>
    <mergeCell ref="G242:G246"/>
    <mergeCell ref="H268:H272"/>
    <mergeCell ref="G263:G267"/>
    <mergeCell ref="H263:H267"/>
    <mergeCell ref="B248:B252"/>
    <mergeCell ref="C248:C252"/>
    <mergeCell ref="E248:E252"/>
    <mergeCell ref="F248:F252"/>
    <mergeCell ref="G253:G257"/>
    <mergeCell ref="E268:E272"/>
    <mergeCell ref="G210:G214"/>
    <mergeCell ref="A242:A282"/>
    <mergeCell ref="B242:B246"/>
    <mergeCell ref="C242:C246"/>
    <mergeCell ref="E242:E246"/>
    <mergeCell ref="B253:B257"/>
    <mergeCell ref="C253:C257"/>
    <mergeCell ref="E253:E257"/>
    <mergeCell ref="B268:B272"/>
    <mergeCell ref="C268:C272"/>
    <mergeCell ref="F236:F240"/>
    <mergeCell ref="H226:H230"/>
    <mergeCell ref="H210:H214"/>
    <mergeCell ref="B216:B220"/>
    <mergeCell ref="C216:C220"/>
    <mergeCell ref="E216:E220"/>
    <mergeCell ref="F216:F220"/>
    <mergeCell ref="G216:G220"/>
    <mergeCell ref="H216:H220"/>
    <mergeCell ref="F210:F214"/>
    <mergeCell ref="G236:G240"/>
    <mergeCell ref="H236:H240"/>
    <mergeCell ref="B231:B235"/>
    <mergeCell ref="C231:C235"/>
    <mergeCell ref="E231:E235"/>
    <mergeCell ref="F231:F235"/>
    <mergeCell ref="G231:G235"/>
    <mergeCell ref="H231:H235"/>
    <mergeCell ref="B236:B240"/>
    <mergeCell ref="C236:C240"/>
    <mergeCell ref="H206:H208"/>
    <mergeCell ref="B203:B205"/>
    <mergeCell ref="C203:C205"/>
    <mergeCell ref="E203:E205"/>
    <mergeCell ref="F203:F205"/>
    <mergeCell ref="G203:G205"/>
    <mergeCell ref="H203:H205"/>
    <mergeCell ref="F206:F208"/>
    <mergeCell ref="G206:G208"/>
    <mergeCell ref="E206:E208"/>
    <mergeCell ref="A210:A240"/>
    <mergeCell ref="B210:B214"/>
    <mergeCell ref="C210:C214"/>
    <mergeCell ref="E210:E214"/>
    <mergeCell ref="B221:B225"/>
    <mergeCell ref="C221:C225"/>
    <mergeCell ref="E221:E225"/>
    <mergeCell ref="E236:E240"/>
    <mergeCell ref="F221:F225"/>
    <mergeCell ref="G221:G225"/>
    <mergeCell ref="H221:H225"/>
    <mergeCell ref="B226:B230"/>
    <mergeCell ref="C226:C230"/>
    <mergeCell ref="E226:E230"/>
    <mergeCell ref="F226:F230"/>
    <mergeCell ref="G226:G230"/>
    <mergeCell ref="G180:G184"/>
    <mergeCell ref="H192:H196"/>
    <mergeCell ref="B197:B201"/>
    <mergeCell ref="C197:C201"/>
    <mergeCell ref="E197:E201"/>
    <mergeCell ref="F197:F201"/>
    <mergeCell ref="G197:G201"/>
    <mergeCell ref="H197:H201"/>
    <mergeCell ref="F192:F196"/>
    <mergeCell ref="G192:G196"/>
    <mergeCell ref="B206:B208"/>
    <mergeCell ref="C206:C208"/>
    <mergeCell ref="H180:H184"/>
    <mergeCell ref="B186:B190"/>
    <mergeCell ref="C186:C190"/>
    <mergeCell ref="E186:E190"/>
    <mergeCell ref="F186:F190"/>
    <mergeCell ref="G186:G190"/>
    <mergeCell ref="H186:H190"/>
    <mergeCell ref="F180:F184"/>
    <mergeCell ref="B154:B158"/>
    <mergeCell ref="C154:C158"/>
    <mergeCell ref="H174:H178"/>
    <mergeCell ref="A180:A208"/>
    <mergeCell ref="B180:B184"/>
    <mergeCell ref="C180:C184"/>
    <mergeCell ref="E180:E184"/>
    <mergeCell ref="B192:B196"/>
    <mergeCell ref="C192:C196"/>
    <mergeCell ref="E192:E196"/>
    <mergeCell ref="H159:H163"/>
    <mergeCell ref="C164:C168"/>
    <mergeCell ref="F149:F153"/>
    <mergeCell ref="G149:G153"/>
    <mergeCell ref="H149:H153"/>
    <mergeCell ref="B164:B168"/>
    <mergeCell ref="G164:G168"/>
    <mergeCell ref="E164:E168"/>
    <mergeCell ref="F164:F168"/>
    <mergeCell ref="E149:E153"/>
    <mergeCell ref="F138:F142"/>
    <mergeCell ref="E138:E142"/>
    <mergeCell ref="H169:H173"/>
    <mergeCell ref="H154:H158"/>
    <mergeCell ref="H164:H168"/>
    <mergeCell ref="B159:B163"/>
    <mergeCell ref="C159:C163"/>
    <mergeCell ref="E159:E163"/>
    <mergeCell ref="F159:F163"/>
    <mergeCell ref="G159:G163"/>
    <mergeCell ref="E128:E132"/>
    <mergeCell ref="F128:F132"/>
    <mergeCell ref="H138:H142"/>
    <mergeCell ref="B144:B148"/>
    <mergeCell ref="C144:C148"/>
    <mergeCell ref="E144:E148"/>
    <mergeCell ref="F144:F148"/>
    <mergeCell ref="G144:G148"/>
    <mergeCell ref="H144:H148"/>
    <mergeCell ref="G138:G142"/>
    <mergeCell ref="A116:A126"/>
    <mergeCell ref="B116:B120"/>
    <mergeCell ref="C116:C120"/>
    <mergeCell ref="E116:E120"/>
    <mergeCell ref="H128:H132"/>
    <mergeCell ref="E134:E136"/>
    <mergeCell ref="F134:F136"/>
    <mergeCell ref="G134:G136"/>
    <mergeCell ref="H134:H136"/>
    <mergeCell ref="G128:G132"/>
    <mergeCell ref="G174:G178"/>
    <mergeCell ref="G169:G173"/>
    <mergeCell ref="A128:A136"/>
    <mergeCell ref="A138:A178"/>
    <mergeCell ref="B138:B142"/>
    <mergeCell ref="C138:C142"/>
    <mergeCell ref="B149:B153"/>
    <mergeCell ref="C149:C153"/>
    <mergeCell ref="B169:B173"/>
    <mergeCell ref="C169:C173"/>
    <mergeCell ref="B174:B178"/>
    <mergeCell ref="C174:C178"/>
    <mergeCell ref="F169:F173"/>
    <mergeCell ref="E174:E178"/>
    <mergeCell ref="F174:F178"/>
    <mergeCell ref="E169:E173"/>
    <mergeCell ref="H122:H126"/>
    <mergeCell ref="F116:F120"/>
    <mergeCell ref="G116:G120"/>
    <mergeCell ref="H99:H103"/>
    <mergeCell ref="B104:B108"/>
    <mergeCell ref="C104:C108"/>
    <mergeCell ref="E104:E108"/>
    <mergeCell ref="F104:F108"/>
    <mergeCell ref="G104:G108"/>
    <mergeCell ref="H104:H108"/>
    <mergeCell ref="G94:G98"/>
    <mergeCell ref="H94:H98"/>
    <mergeCell ref="F88:F92"/>
    <mergeCell ref="G88:G92"/>
    <mergeCell ref="H116:H120"/>
    <mergeCell ref="B122:B126"/>
    <mergeCell ref="C122:C126"/>
    <mergeCell ref="E122:E126"/>
    <mergeCell ref="F122:F126"/>
    <mergeCell ref="G122:G126"/>
    <mergeCell ref="C99:C103"/>
    <mergeCell ref="E99:E103"/>
    <mergeCell ref="B94:B98"/>
    <mergeCell ref="C94:C98"/>
    <mergeCell ref="E94:E98"/>
    <mergeCell ref="F94:F98"/>
    <mergeCell ref="H88:H92"/>
    <mergeCell ref="B110:B114"/>
    <mergeCell ref="C110:C114"/>
    <mergeCell ref="E110:E114"/>
    <mergeCell ref="F110:F114"/>
    <mergeCell ref="A88:A114"/>
    <mergeCell ref="B88:B92"/>
    <mergeCell ref="C88:C92"/>
    <mergeCell ref="E88:E92"/>
    <mergeCell ref="B99:B103"/>
    <mergeCell ref="H77:H81"/>
    <mergeCell ref="F72:F76"/>
    <mergeCell ref="G72:G76"/>
    <mergeCell ref="G110:G114"/>
    <mergeCell ref="H110:H114"/>
    <mergeCell ref="G99:G103"/>
    <mergeCell ref="F82:F86"/>
    <mergeCell ref="G82:G86"/>
    <mergeCell ref="H82:H86"/>
    <mergeCell ref="F99:F103"/>
    <mergeCell ref="A49:A59"/>
    <mergeCell ref="B49:B53"/>
    <mergeCell ref="C49:C53"/>
    <mergeCell ref="E49:E53"/>
    <mergeCell ref="H72:H76"/>
    <mergeCell ref="B77:B81"/>
    <mergeCell ref="C77:C81"/>
    <mergeCell ref="E77:E81"/>
    <mergeCell ref="F77:F81"/>
    <mergeCell ref="G77:G81"/>
    <mergeCell ref="H61:H65"/>
    <mergeCell ref="B67:B71"/>
    <mergeCell ref="C67:C71"/>
    <mergeCell ref="E67:E71"/>
    <mergeCell ref="F67:F71"/>
    <mergeCell ref="G67:G71"/>
    <mergeCell ref="H67:H71"/>
    <mergeCell ref="F61:F65"/>
    <mergeCell ref="G61:G65"/>
    <mergeCell ref="B61:B65"/>
    <mergeCell ref="C61:C65"/>
    <mergeCell ref="E61:E65"/>
    <mergeCell ref="B82:B86"/>
    <mergeCell ref="B72:B76"/>
    <mergeCell ref="C72:C76"/>
    <mergeCell ref="E72:E76"/>
    <mergeCell ref="C82:C86"/>
    <mergeCell ref="E82:E86"/>
    <mergeCell ref="G55:G59"/>
    <mergeCell ref="H55:H59"/>
    <mergeCell ref="H45:H47"/>
    <mergeCell ref="C42:C44"/>
    <mergeCell ref="E42:E44"/>
    <mergeCell ref="F42:F44"/>
    <mergeCell ref="G42:G44"/>
    <mergeCell ref="F49:F53"/>
    <mergeCell ref="G49:G53"/>
    <mergeCell ref="G45:G47"/>
    <mergeCell ref="A36:A47"/>
    <mergeCell ref="E36:E40"/>
    <mergeCell ref="B380:B384"/>
    <mergeCell ref="C380:C384"/>
    <mergeCell ref="C356:C361"/>
    <mergeCell ref="E356:E361"/>
    <mergeCell ref="B55:B59"/>
    <mergeCell ref="C55:C59"/>
    <mergeCell ref="E55:E59"/>
    <mergeCell ref="A61:A86"/>
    <mergeCell ref="B45:B47"/>
    <mergeCell ref="C45:C47"/>
    <mergeCell ref="E45:E47"/>
    <mergeCell ref="F45:F47"/>
    <mergeCell ref="A26:A34"/>
    <mergeCell ref="E26:E30"/>
    <mergeCell ref="F26:F30"/>
    <mergeCell ref="B32:B34"/>
    <mergeCell ref="C32:C34"/>
    <mergeCell ref="E32:E34"/>
    <mergeCell ref="H8:H12"/>
    <mergeCell ref="B14:B18"/>
    <mergeCell ref="C14:C18"/>
    <mergeCell ref="E14:E18"/>
    <mergeCell ref="F14:F18"/>
    <mergeCell ref="G14:G18"/>
    <mergeCell ref="H14:H18"/>
    <mergeCell ref="C8:C12"/>
    <mergeCell ref="G8:G12"/>
    <mergeCell ref="E19:E24"/>
    <mergeCell ref="G26:G30"/>
    <mergeCell ref="G36:G40"/>
    <mergeCell ref="B26:B30"/>
    <mergeCell ref="C26:C30"/>
    <mergeCell ref="F36:F40"/>
    <mergeCell ref="B36:B40"/>
    <mergeCell ref="C36:C40"/>
    <mergeCell ref="F32:F34"/>
    <mergeCell ref="H19:H24"/>
    <mergeCell ref="A3:F3"/>
    <mergeCell ref="A8:A18"/>
    <mergeCell ref="B8:B12"/>
    <mergeCell ref="E8:E12"/>
    <mergeCell ref="F8:F12"/>
    <mergeCell ref="B19:B24"/>
    <mergeCell ref="F19:F24"/>
    <mergeCell ref="G19:G24"/>
    <mergeCell ref="C19:C24"/>
    <mergeCell ref="H296:H300"/>
    <mergeCell ref="F55:F59"/>
    <mergeCell ref="A19:A24"/>
    <mergeCell ref="G32:G34"/>
    <mergeCell ref="H32:H34"/>
    <mergeCell ref="H42:H44"/>
    <mergeCell ref="H49:H53"/>
    <mergeCell ref="H26:H30"/>
    <mergeCell ref="H36:H40"/>
    <mergeCell ref="B42:B44"/>
    <mergeCell ref="H302:H306"/>
    <mergeCell ref="B349:B354"/>
    <mergeCell ref="C349:C354"/>
    <mergeCell ref="E349:E354"/>
    <mergeCell ref="F349:F354"/>
    <mergeCell ref="G349:G354"/>
    <mergeCell ref="H349:H354"/>
    <mergeCell ref="B314:B318"/>
    <mergeCell ref="C314:C318"/>
    <mergeCell ref="H308:H312"/>
    <mergeCell ref="B134:B136"/>
    <mergeCell ref="C134:C136"/>
    <mergeCell ref="F302:F306"/>
    <mergeCell ref="G302:G306"/>
    <mergeCell ref="E296:E300"/>
    <mergeCell ref="F296:F300"/>
    <mergeCell ref="G296:G300"/>
    <mergeCell ref="E154:E158"/>
    <mergeCell ref="F154:F158"/>
    <mergeCell ref="G154:G158"/>
  </mergeCells>
  <phoneticPr fontId="6" type="noConversion"/>
  <conditionalFormatting sqref="D290 D278 D253 D248 D258 D263 D268 D273 D295:D296 D301:D302 D314 D326 D350 D362 D386">
    <cfRule type="expression" dxfId="1" priority="2" stopIfTrue="1">
      <formula>#REF!=6</formula>
    </cfRule>
  </conditionalFormatting>
  <conditionalFormatting sqref="D290:D292 D280 D282 D248 D250 D253 D255 D258 D260 D263 D265 D268 D270 D275 D278 D272:D273 D295:D298 D301:D304 D342 D332 D334 D336 D354 D344 D346 D348 D366 D356 D358 D360 D378 D368 D370 D372 D390 D402 D392 D394 D396 D132 D128 D130 D114 D120 D116 D118 D106 D108 D110 D112 D88 D86 D90 D61 D59 D63 D49 D51 D53 D65 D69 D71 D74 D76 D92 D94 D96 D98 D101 D103 D314:D316 D326:D328 D350:D351 D362:D363 D386:D388">
    <cfRule type="expression" dxfId="0" priority="1" stopIfTrue="1">
      <formula>#REF!=1</formula>
    </cfRule>
  </conditionalFormatting>
  <pageMargins left="0.24" right="0.23" top="0.2" bottom="0.41" header="0.2" footer="0.2"/>
  <pageSetup paperSize="9" scale="85" firstPageNumber="4481" orientation="portrait" useFirstPageNumber="1" verticalDpi="0" r:id="rId1"/>
  <headerFooter>
    <oddFooter>&amp;L&amp;"GHEA Grapalat,Regular"&amp;8Հայաստանի Հանրապետության ֆինանսների նախարարություն&amp;R&amp;"GHEA Grapalat,Regular"&amp;8&amp;F &amp;P էջ</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Մշնախ</vt:lpstr>
      <vt:lpstr>Sheet2</vt:lpstr>
      <vt:lpstr>Sheet3</vt:lpstr>
      <vt:lpstr>Մշնախ!Print_Titles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2019-03-28T06:28:37Z</cp:lastPrinted>
  <dcterms:created xsi:type="dcterms:W3CDTF">2006-09-16T00:00:00Z</dcterms:created>
  <dcterms:modified xsi:type="dcterms:W3CDTF">2019-04-17T06:59:25Z</dcterms:modified>
</cp:coreProperties>
</file>